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odriguez\Downloads\"/>
    </mc:Choice>
  </mc:AlternateContent>
  <xr:revisionPtr revIDLastSave="0" documentId="13_ncr:1_{5D35462E-05B9-4380-8753-A0D82468FA66}" xr6:coauthVersionLast="45" xr6:coauthVersionMax="45" xr10:uidLastSave="{00000000-0000-0000-0000-000000000000}"/>
  <bookViews>
    <workbookView xWindow="-120" yWindow="-120" windowWidth="29040" windowHeight="15840" tabRatio="93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Rubrado!$B$2:$G$614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92" i="43" l="1"/>
  <c r="K579" i="43"/>
  <c r="K593" i="43" s="1"/>
  <c r="G591" i="43"/>
  <c r="G572" i="43" l="1"/>
  <c r="K571" i="43"/>
  <c r="G421" i="43" l="1"/>
  <c r="G420" i="43"/>
  <c r="G419" i="43"/>
  <c r="G418" i="43"/>
  <c r="G417" i="43"/>
  <c r="G416" i="43"/>
  <c r="G430" i="43"/>
  <c r="G429" i="43"/>
  <c r="G428" i="43"/>
  <c r="G427" i="43"/>
  <c r="G426" i="43"/>
  <c r="G425" i="43"/>
  <c r="G424" i="43"/>
  <c r="G423" i="43"/>
  <c r="G439" i="43"/>
  <c r="G438" i="43"/>
  <c r="G437" i="43"/>
  <c r="G436" i="43"/>
  <c r="G435" i="43"/>
  <c r="G434" i="43"/>
  <c r="G433" i="43"/>
  <c r="G432" i="43"/>
  <c r="G449" i="43"/>
  <c r="G448" i="43"/>
  <c r="G447" i="43"/>
  <c r="G446" i="43"/>
  <c r="G445" i="43"/>
  <c r="G444" i="43"/>
  <c r="G443" i="43"/>
  <c r="G442" i="43"/>
  <c r="G464" i="43"/>
  <c r="G463" i="43"/>
  <c r="G461" i="43"/>
  <c r="G460" i="43"/>
  <c r="G459" i="43"/>
  <c r="G458" i="43"/>
  <c r="G457" i="43"/>
  <c r="G456" i="43"/>
  <c r="G455" i="43"/>
  <c r="G454" i="43"/>
  <c r="G453" i="43"/>
  <c r="G493" i="43"/>
  <c r="G492" i="43"/>
  <c r="G491" i="43"/>
  <c r="G490" i="43"/>
  <c r="G489" i="43"/>
  <c r="G488" i="43"/>
  <c r="G487" i="43"/>
  <c r="G486" i="43"/>
  <c r="G485" i="43"/>
  <c r="G483" i="43"/>
  <c r="G482" i="43"/>
  <c r="G481" i="43"/>
  <c r="G480" i="43"/>
  <c r="G479" i="43"/>
  <c r="G478" i="43"/>
  <c r="G477" i="43"/>
  <c r="G476" i="43"/>
  <c r="G475" i="43"/>
  <c r="G468" i="43"/>
  <c r="G469" i="43"/>
  <c r="G470" i="43"/>
  <c r="G471" i="43"/>
  <c r="G472" i="43"/>
  <c r="G473" i="43"/>
  <c r="G60" i="43"/>
  <c r="G59" i="43"/>
  <c r="G58" i="43"/>
  <c r="G57" i="43"/>
  <c r="G56" i="43"/>
  <c r="G54" i="43"/>
  <c r="G53" i="43"/>
  <c r="G52" i="43"/>
  <c r="G50" i="43"/>
  <c r="G49" i="43"/>
  <c r="G48" i="43"/>
  <c r="G47" i="43"/>
  <c r="G44" i="43"/>
  <c r="G43" i="43"/>
  <c r="G42" i="43"/>
  <c r="G41" i="43"/>
  <c r="G40" i="43"/>
  <c r="G39" i="43"/>
  <c r="G37" i="43"/>
  <c r="G36" i="43"/>
  <c r="G34" i="43"/>
  <c r="G33" i="43"/>
  <c r="G32" i="43"/>
  <c r="G31" i="43"/>
  <c r="G30" i="43"/>
  <c r="G29" i="43"/>
  <c r="G25" i="43"/>
  <c r="G24" i="43"/>
  <c r="G23" i="43"/>
  <c r="G22" i="43"/>
  <c r="G27" i="43"/>
  <c r="G20" i="43"/>
  <c r="G19" i="43"/>
  <c r="G18" i="43"/>
  <c r="G17" i="43"/>
  <c r="G16" i="43"/>
  <c r="G12" i="43"/>
  <c r="G13" i="43"/>
  <c r="G14" i="43"/>
  <c r="G568" i="43"/>
  <c r="G569" i="43"/>
  <c r="G570" i="43"/>
  <c r="G565" i="43"/>
  <c r="G581" i="43"/>
  <c r="G582" i="43"/>
  <c r="G583" i="43"/>
  <c r="G584" i="43"/>
  <c r="G585" i="43"/>
  <c r="G586" i="43"/>
  <c r="G587" i="43"/>
  <c r="G588" i="43"/>
  <c r="G589" i="43"/>
  <c r="G590" i="43"/>
  <c r="G11" i="43"/>
  <c r="G65" i="43"/>
  <c r="G64" i="43"/>
  <c r="G68" i="43"/>
  <c r="G67" i="43"/>
  <c r="G70" i="43"/>
  <c r="G74" i="43"/>
  <c r="G73" i="43"/>
  <c r="G72" i="43"/>
  <c r="G81" i="43"/>
  <c r="G80" i="43"/>
  <c r="G79" i="43"/>
  <c r="G78" i="43"/>
  <c r="G77" i="43"/>
  <c r="G94" i="43"/>
  <c r="G93" i="43"/>
  <c r="G92" i="43"/>
  <c r="G91" i="43"/>
  <c r="G90" i="43"/>
  <c r="G89" i="43"/>
  <c r="G88" i="43"/>
  <c r="G87" i="43"/>
  <c r="G86" i="43"/>
  <c r="G85" i="43"/>
  <c r="G84" i="43"/>
  <c r="G96" i="43"/>
  <c r="G102" i="43"/>
  <c r="G101" i="43"/>
  <c r="G100" i="43"/>
  <c r="G99" i="43"/>
  <c r="G109" i="43"/>
  <c r="G108" i="43"/>
  <c r="G107" i="43"/>
  <c r="G106" i="43"/>
  <c r="G114" i="43"/>
  <c r="G113" i="43"/>
  <c r="G112" i="43"/>
  <c r="G111" i="43"/>
  <c r="G125" i="43"/>
  <c r="G124" i="43"/>
  <c r="G123" i="43"/>
  <c r="G122" i="43"/>
  <c r="G121" i="43"/>
  <c r="G120" i="43"/>
  <c r="G119" i="43"/>
  <c r="G118" i="43"/>
  <c r="G117" i="43"/>
  <c r="G116" i="43"/>
  <c r="G130" i="43"/>
  <c r="G129" i="43"/>
  <c r="G128" i="43"/>
  <c r="G127" i="43"/>
  <c r="G135" i="43"/>
  <c r="G134" i="43"/>
  <c r="G133" i="43"/>
  <c r="G132" i="43"/>
  <c r="G147" i="43"/>
  <c r="G146" i="43"/>
  <c r="G145" i="43"/>
  <c r="G144" i="43"/>
  <c r="G143" i="43"/>
  <c r="G142" i="43"/>
  <c r="G141" i="43"/>
  <c r="G140" i="43"/>
  <c r="G139" i="43"/>
  <c r="G138" i="43"/>
  <c r="G137" i="43"/>
  <c r="G154" i="43"/>
  <c r="G153" i="43"/>
  <c r="G152" i="43"/>
  <c r="G151" i="43"/>
  <c r="G157" i="43"/>
  <c r="G156" i="43"/>
  <c r="G163" i="43"/>
  <c r="G162" i="43"/>
  <c r="G161" i="43"/>
  <c r="G168" i="43"/>
  <c r="G167" i="43"/>
  <c r="G166" i="43"/>
  <c r="G165" i="43"/>
  <c r="G171" i="43"/>
  <c r="G170" i="43"/>
  <c r="G178" i="43"/>
  <c r="G177" i="43"/>
  <c r="G176" i="43"/>
  <c r="G175" i="43"/>
  <c r="G174" i="43"/>
  <c r="G173" i="43"/>
  <c r="G182" i="43"/>
  <c r="G181" i="43"/>
  <c r="G180" i="43"/>
  <c r="G187" i="43"/>
  <c r="G186" i="43"/>
  <c r="G185" i="43"/>
  <c r="G184" i="43"/>
  <c r="G193" i="43"/>
  <c r="G192" i="43"/>
  <c r="G191" i="43"/>
  <c r="G198" i="43"/>
  <c r="G197" i="43"/>
  <c r="G196" i="43"/>
  <c r="G195" i="43"/>
  <c r="G202" i="43"/>
  <c r="G201" i="43"/>
  <c r="G200" i="43"/>
  <c r="G205" i="43"/>
  <c r="G208" i="43"/>
  <c r="G207" i="43"/>
  <c r="G213" i="43"/>
  <c r="G212" i="43"/>
  <c r="G211" i="43"/>
  <c r="G210" i="43"/>
  <c r="G224" i="43"/>
  <c r="G223" i="43"/>
  <c r="G222" i="43"/>
  <c r="G221" i="43"/>
  <c r="G220" i="43"/>
  <c r="G219" i="43"/>
  <c r="G218" i="43"/>
  <c r="G217" i="43"/>
  <c r="G216" i="43"/>
  <c r="G215" i="43"/>
  <c r="G250" i="43"/>
  <c r="G249" i="43"/>
  <c r="G248" i="43"/>
  <c r="G247" i="43"/>
  <c r="G246" i="43"/>
  <c r="G245" i="43"/>
  <c r="G244" i="43"/>
  <c r="G243" i="43"/>
  <c r="G242" i="43"/>
  <c r="G241" i="43"/>
  <c r="G240" i="43"/>
  <c r="G239" i="43"/>
  <c r="G238" i="43"/>
  <c r="G237" i="43"/>
  <c r="G236" i="43"/>
  <c r="G235" i="43"/>
  <c r="G234" i="43"/>
  <c r="G233" i="43"/>
  <c r="G232" i="43"/>
  <c r="G231" i="43"/>
  <c r="G230" i="43"/>
  <c r="G229" i="43"/>
  <c r="G228" i="43"/>
  <c r="G227" i="43"/>
  <c r="G270" i="43"/>
  <c r="G269" i="43"/>
  <c r="G268" i="43"/>
  <c r="G267" i="43"/>
  <c r="G266" i="43"/>
  <c r="G265" i="43"/>
  <c r="G264" i="43"/>
  <c r="G263" i="43"/>
  <c r="G262" i="43"/>
  <c r="G261" i="43"/>
  <c r="G260" i="43"/>
  <c r="G259" i="43"/>
  <c r="G258" i="43"/>
  <c r="G257" i="43"/>
  <c r="G256" i="43"/>
  <c r="G255" i="43"/>
  <c r="G254" i="43"/>
  <c r="G253" i="43"/>
  <c r="G311" i="43"/>
  <c r="G310" i="43"/>
  <c r="G309" i="43"/>
  <c r="G308" i="43"/>
  <c r="G307" i="43"/>
  <c r="G306" i="43"/>
  <c r="G305" i="43"/>
  <c r="G304" i="43"/>
  <c r="G303" i="43"/>
  <c r="G302" i="43"/>
  <c r="G301" i="43"/>
  <c r="G300" i="43"/>
  <c r="G299" i="43"/>
  <c r="G298" i="43"/>
  <c r="G297" i="43"/>
  <c r="G296" i="43"/>
  <c r="G295" i="43"/>
  <c r="G294" i="43"/>
  <c r="G293" i="43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74" i="43"/>
  <c r="G273" i="43"/>
  <c r="G316" i="43"/>
  <c r="G315" i="43"/>
  <c r="G314" i="43"/>
  <c r="G313" i="43"/>
  <c r="G319" i="43"/>
  <c r="G318" i="43"/>
  <c r="G321" i="43"/>
  <c r="G349" i="43"/>
  <c r="G348" i="43"/>
  <c r="G347" i="43"/>
  <c r="G346" i="43"/>
  <c r="G345" i="43"/>
  <c r="G344" i="43"/>
  <c r="G343" i="43"/>
  <c r="G342" i="43"/>
  <c r="G341" i="43"/>
  <c r="G340" i="43"/>
  <c r="G339" i="43"/>
  <c r="G338" i="43"/>
  <c r="G337" i="43"/>
  <c r="G336" i="43"/>
  <c r="G335" i="43"/>
  <c r="G334" i="43"/>
  <c r="G333" i="43"/>
  <c r="G332" i="43"/>
  <c r="G331" i="43"/>
  <c r="G330" i="43"/>
  <c r="G329" i="43"/>
  <c r="G328" i="43"/>
  <c r="G327" i="43"/>
  <c r="G326" i="43"/>
  <c r="G325" i="43"/>
  <c r="G324" i="43"/>
  <c r="G323" i="43"/>
  <c r="G354" i="43"/>
  <c r="G353" i="43"/>
  <c r="G352" i="43"/>
  <c r="G351" i="43"/>
  <c r="G361" i="43"/>
  <c r="G360" i="43"/>
  <c r="G359" i="43"/>
  <c r="G358" i="43"/>
  <c r="G357" i="43"/>
  <c r="G356" i="43"/>
  <c r="G368" i="43"/>
  <c r="G367" i="43"/>
  <c r="G366" i="43"/>
  <c r="G365" i="43"/>
  <c r="G364" i="43"/>
  <c r="G381" i="43"/>
  <c r="G380" i="43"/>
  <c r="G379" i="43"/>
  <c r="G378" i="43"/>
  <c r="G377" i="43"/>
  <c r="G376" i="43"/>
  <c r="G375" i="43"/>
  <c r="G374" i="43"/>
  <c r="G373" i="43"/>
  <c r="G372" i="43"/>
  <c r="G371" i="43"/>
  <c r="G389" i="43"/>
  <c r="G388" i="43"/>
  <c r="G387" i="43"/>
  <c r="G386" i="43"/>
  <c r="G394" i="43"/>
  <c r="G393" i="43"/>
  <c r="G392" i="43"/>
  <c r="G396" i="43"/>
  <c r="G401" i="43"/>
  <c r="G400" i="43"/>
  <c r="G399" i="43"/>
  <c r="G405" i="43"/>
  <c r="G404" i="43"/>
  <c r="G403" i="43"/>
  <c r="G410" i="43"/>
  <c r="G409" i="43"/>
  <c r="G408" i="43"/>
  <c r="G413" i="43"/>
  <c r="G412" i="43"/>
  <c r="G451" i="43"/>
  <c r="G467" i="43"/>
  <c r="G495" i="43"/>
  <c r="G498" i="43"/>
  <c r="G497" i="43"/>
  <c r="G509" i="43"/>
  <c r="G508" i="43"/>
  <c r="G507" i="43"/>
  <c r="G506" i="43"/>
  <c r="G505" i="43"/>
  <c r="G504" i="43"/>
  <c r="G503" i="43"/>
  <c r="G502" i="43"/>
  <c r="G501" i="43"/>
  <c r="G519" i="43"/>
  <c r="G518" i="43"/>
  <c r="G517" i="43"/>
  <c r="G516" i="43"/>
  <c r="G515" i="43"/>
  <c r="G514" i="43"/>
  <c r="G513" i="43"/>
  <c r="G512" i="43"/>
  <c r="G511" i="43"/>
  <c r="G526" i="43"/>
  <c r="G525" i="43"/>
  <c r="G524" i="43"/>
  <c r="G523" i="43"/>
  <c r="G522" i="43"/>
  <c r="G538" i="43"/>
  <c r="G537" i="43"/>
  <c r="G536" i="43"/>
  <c r="G535" i="43"/>
  <c r="G534" i="43"/>
  <c r="G533" i="43"/>
  <c r="G532" i="43"/>
  <c r="G531" i="43"/>
  <c r="G530" i="43"/>
  <c r="G529" i="43"/>
  <c r="G528" i="43"/>
  <c r="G527" i="43"/>
  <c r="G543" i="43"/>
  <c r="G542" i="43"/>
  <c r="G541" i="43"/>
  <c r="G540" i="43"/>
  <c r="G562" i="43"/>
  <c r="G561" i="43"/>
  <c r="G560" i="43"/>
  <c r="G559" i="43"/>
  <c r="G558" i="43"/>
  <c r="G557" i="43"/>
  <c r="G556" i="43"/>
  <c r="G555" i="43"/>
  <c r="G554" i="43"/>
  <c r="G553" i="43"/>
  <c r="G552" i="43"/>
  <c r="G551" i="43"/>
  <c r="G550" i="43"/>
  <c r="G549" i="43"/>
  <c r="G548" i="43"/>
  <c r="G547" i="43"/>
  <c r="G546" i="43"/>
  <c r="G545" i="43"/>
  <c r="G567" i="43"/>
  <c r="G564" i="43"/>
  <c r="G575" i="43"/>
  <c r="G578" i="43"/>
  <c r="G577" i="43"/>
  <c r="G580" i="43"/>
  <c r="G574" i="43" l="1"/>
  <c r="G494" i="43"/>
  <c r="G465" i="43"/>
  <c r="G450" i="43"/>
  <c r="G415" i="43"/>
  <c r="G411" i="43"/>
  <c r="G407" i="43"/>
  <c r="G402" i="43"/>
  <c r="G384" i="43"/>
  <c r="G204" i="43"/>
  <c r="G199" i="43"/>
  <c r="G189" i="43"/>
  <c r="G183" i="43"/>
  <c r="G179" i="43"/>
  <c r="G169" i="43"/>
  <c r="G160" i="43"/>
  <c r="G159" i="43" s="1"/>
  <c r="G155" i="43"/>
  <c r="G149" i="43"/>
  <c r="G131" i="43"/>
  <c r="G126" i="43"/>
  <c r="G104" i="43"/>
  <c r="G98" i="43"/>
  <c r="G97" i="43" s="1"/>
  <c r="G95" i="43"/>
  <c r="G82" i="43"/>
  <c r="G75" i="43"/>
  <c r="G71" i="43"/>
  <c r="G69" i="43"/>
  <c r="G66" i="43"/>
  <c r="G63" i="43"/>
  <c r="G26" i="43"/>
  <c r="G21" i="43"/>
  <c r="G15" i="43"/>
  <c r="G10" i="43"/>
  <c r="G188" i="43" l="1"/>
  <c r="G383" i="43"/>
  <c r="K251" i="43"/>
  <c r="K362" i="43" l="1"/>
  <c r="K320" i="43" l="1"/>
  <c r="K225" i="43" l="1"/>
  <c r="K563" i="43" l="1"/>
  <c r="K496" i="43"/>
  <c r="K136" i="43" l="1"/>
  <c r="K203" i="43"/>
  <c r="K499" i="43"/>
  <c r="K350" i="43"/>
  <c r="K576" i="43"/>
  <c r="K573" i="43"/>
  <c r="K520" i="43"/>
  <c r="K369" i="43"/>
  <c r="K35" i="43" l="1"/>
  <c r="K45" i="43"/>
  <c r="K414" i="43"/>
  <c r="K382" i="43"/>
  <c r="K148" i="43"/>
  <c r="K103" i="43"/>
  <c r="K28" i="43"/>
  <c r="K61" i="43" l="1"/>
  <c r="K9" i="43"/>
  <c r="K158" i="43"/>
  <c r="H592" i="43" l="1"/>
  <c r="I592" i="43"/>
  <c r="J571" i="43"/>
  <c r="I591" i="43"/>
  <c r="H591" i="43"/>
  <c r="H572" i="43"/>
  <c r="I572" i="43"/>
  <c r="I569" i="43"/>
  <c r="H569" i="43"/>
  <c r="I566" i="43"/>
  <c r="I562" i="43"/>
  <c r="I561" i="43"/>
  <c r="I559" i="43"/>
  <c r="I560" i="43"/>
  <c r="I453" i="43"/>
  <c r="H453" i="43"/>
  <c r="H454" i="43"/>
  <c r="I454" i="43"/>
  <c r="H147" i="43"/>
  <c r="I147" i="43"/>
  <c r="H493" i="43"/>
  <c r="I493" i="43"/>
  <c r="I146" i="43"/>
  <c r="H146" i="43"/>
  <c r="H406" i="43"/>
  <c r="I406" i="43"/>
  <c r="H125" i="43"/>
  <c r="I125" i="43"/>
  <c r="H224" i="43"/>
  <c r="I224" i="43"/>
  <c r="H94" i="43"/>
  <c r="I94" i="43"/>
  <c r="H219" i="43"/>
  <c r="I219" i="43"/>
  <c r="I218" i="43"/>
  <c r="H178" i="43"/>
  <c r="I178" i="43"/>
  <c r="H171" i="43"/>
  <c r="I171" i="43"/>
  <c r="H348" i="43"/>
  <c r="I349" i="43"/>
  <c r="H349" i="43"/>
  <c r="I348" i="43"/>
  <c r="I65" i="43"/>
  <c r="H65" i="43"/>
  <c r="I74" i="43"/>
  <c r="H74" i="43"/>
  <c r="H168" i="43"/>
  <c r="I168" i="43"/>
  <c r="H346" i="43"/>
  <c r="I346" i="43"/>
  <c r="H347" i="43"/>
  <c r="I347" i="43"/>
  <c r="I250" i="43"/>
  <c r="H250" i="43"/>
  <c r="H316" i="43"/>
  <c r="I315" i="43"/>
  <c r="H315" i="43"/>
  <c r="I316" i="43"/>
  <c r="H319" i="43"/>
  <c r="I319" i="43"/>
  <c r="H587" i="43"/>
  <c r="I587" i="43"/>
  <c r="H44" i="43"/>
  <c r="I44" i="43"/>
  <c r="I60" i="43"/>
  <c r="H60" i="43"/>
  <c r="H519" i="43"/>
  <c r="I519" i="43"/>
  <c r="H501" i="43"/>
  <c r="I501" i="43"/>
  <c r="H502" i="43"/>
  <c r="I502" i="43"/>
  <c r="H265" i="43"/>
  <c r="H257" i="43"/>
  <c r="H270" i="43"/>
  <c r="H262" i="43"/>
  <c r="I259" i="43"/>
  <c r="H254" i="43"/>
  <c r="I260" i="43"/>
  <c r="H267" i="43"/>
  <c r="I264" i="43"/>
  <c r="H259" i="43"/>
  <c r="I256" i="43"/>
  <c r="H268" i="43"/>
  <c r="H264" i="43"/>
  <c r="H256" i="43"/>
  <c r="H263" i="43"/>
  <c r="I257" i="43"/>
  <c r="H269" i="43"/>
  <c r="H261" i="43"/>
  <c r="H253" i="43"/>
  <c r="I265" i="43"/>
  <c r="H266" i="43"/>
  <c r="H258" i="43"/>
  <c r="H255" i="43"/>
  <c r="H260" i="43"/>
  <c r="I268" i="43"/>
  <c r="I255" i="43"/>
  <c r="I261" i="43"/>
  <c r="I269" i="43"/>
  <c r="I270" i="43"/>
  <c r="I263" i="43"/>
  <c r="I258" i="43"/>
  <c r="I266" i="43"/>
  <c r="I254" i="43"/>
  <c r="I262" i="43"/>
  <c r="I267" i="43"/>
  <c r="I253" i="43"/>
  <c r="H318" i="43"/>
  <c r="H314" i="43"/>
  <c r="I313" i="43"/>
  <c r="H313" i="43"/>
  <c r="I314" i="43"/>
  <c r="I318" i="43"/>
  <c r="H306" i="43"/>
  <c r="H307" i="43"/>
  <c r="I306" i="43"/>
  <c r="H311" i="43"/>
  <c r="H308" i="43"/>
  <c r="H309" i="43"/>
  <c r="H305" i="43"/>
  <c r="H310" i="43"/>
  <c r="I309" i="43"/>
  <c r="I311" i="43"/>
  <c r="I305" i="43"/>
  <c r="I308" i="43"/>
  <c r="I307" i="43"/>
  <c r="I310" i="43"/>
  <c r="H299" i="43"/>
  <c r="H291" i="43"/>
  <c r="H304" i="43"/>
  <c r="H296" i="43"/>
  <c r="H295" i="43"/>
  <c r="H292" i="43"/>
  <c r="H297" i="43"/>
  <c r="I299" i="43"/>
  <c r="I291" i="43"/>
  <c r="H301" i="43"/>
  <c r="H293" i="43"/>
  <c r="H302" i="43"/>
  <c r="H298" i="43"/>
  <c r="H290" i="43"/>
  <c r="I302" i="43"/>
  <c r="H289" i="43"/>
  <c r="H294" i="43"/>
  <c r="H303" i="43"/>
  <c r="H300" i="43"/>
  <c r="I294" i="43"/>
  <c r="I297" i="43"/>
  <c r="I293" i="43"/>
  <c r="I298" i="43"/>
  <c r="I289" i="43"/>
  <c r="I290" i="43"/>
  <c r="I295" i="43"/>
  <c r="I296" i="43"/>
  <c r="I304" i="43"/>
  <c r="I303" i="43"/>
  <c r="I292" i="43"/>
  <c r="I301" i="43"/>
  <c r="I300" i="43"/>
  <c r="H288" i="43"/>
  <c r="H285" i="43"/>
  <c r="I282" i="43"/>
  <c r="H277" i="43"/>
  <c r="I274" i="43"/>
  <c r="H276" i="43"/>
  <c r="H281" i="43"/>
  <c r="H278" i="43"/>
  <c r="I280" i="43"/>
  <c r="I285" i="43"/>
  <c r="I277" i="43"/>
  <c r="H282" i="43"/>
  <c r="H274" i="43"/>
  <c r="H283" i="43"/>
  <c r="H280" i="43"/>
  <c r="H287" i="43"/>
  <c r="H279" i="43"/>
  <c r="H284" i="43"/>
  <c r="H273" i="43"/>
  <c r="H275" i="43"/>
  <c r="H286" i="43"/>
  <c r="I283" i="43"/>
  <c r="I279" i="43"/>
  <c r="I288" i="43"/>
  <c r="I287" i="43"/>
  <c r="I278" i="43"/>
  <c r="I281" i="43"/>
  <c r="I276" i="43"/>
  <c r="I284" i="43"/>
  <c r="I273" i="43"/>
  <c r="I275" i="43"/>
  <c r="I286" i="43"/>
  <c r="H197" i="43"/>
  <c r="H195" i="43"/>
  <c r="I197" i="43"/>
  <c r="H196" i="43"/>
  <c r="I195" i="43"/>
  <c r="I196" i="43"/>
  <c r="H405" i="43"/>
  <c r="I405" i="43"/>
  <c r="H202" i="43"/>
  <c r="I202" i="43"/>
  <c r="H154" i="43"/>
  <c r="I154" i="43"/>
  <c r="H153" i="43"/>
  <c r="I153" i="43"/>
  <c r="H152" i="43"/>
  <c r="H151" i="43"/>
  <c r="I151" i="43"/>
  <c r="I152" i="43"/>
  <c r="H479" i="43"/>
  <c r="I479" i="43"/>
  <c r="H480" i="43"/>
  <c r="I480" i="43"/>
  <c r="H486" i="43"/>
  <c r="I486" i="43"/>
  <c r="H485" i="43"/>
  <c r="I485" i="43"/>
  <c r="H570" i="43"/>
  <c r="I570" i="43"/>
  <c r="I473" i="43"/>
  <c r="H473" i="43"/>
  <c r="H498" i="43"/>
  <c r="I498" i="43"/>
  <c r="H490" i="43"/>
  <c r="H492" i="43"/>
  <c r="H489" i="43"/>
  <c r="H491" i="43"/>
  <c r="I490" i="43"/>
  <c r="I489" i="43"/>
  <c r="I492" i="43"/>
  <c r="I491" i="43"/>
  <c r="H357" i="43"/>
  <c r="H356" i="43"/>
  <c r="I356" i="43"/>
  <c r="I357" i="43"/>
  <c r="H243" i="43"/>
  <c r="H249" i="43"/>
  <c r="H246" i="43"/>
  <c r="H248" i="43"/>
  <c r="H247" i="43"/>
  <c r="H245" i="43"/>
  <c r="H244" i="43"/>
  <c r="H242" i="43"/>
  <c r="H241" i="43"/>
  <c r="I245" i="43"/>
  <c r="I247" i="43"/>
  <c r="I248" i="43"/>
  <c r="I244" i="43"/>
  <c r="I241" i="43"/>
  <c r="I242" i="43"/>
  <c r="I249" i="43"/>
  <c r="I243" i="43"/>
  <c r="I246" i="43"/>
  <c r="I223" i="43"/>
  <c r="H223" i="43"/>
  <c r="I221" i="43"/>
  <c r="H221" i="43"/>
  <c r="H218" i="43"/>
  <c r="H222" i="43"/>
  <c r="I222" i="43"/>
  <c r="H217" i="43"/>
  <c r="H215" i="43"/>
  <c r="I217" i="43"/>
  <c r="H216" i="43"/>
  <c r="I215" i="43"/>
  <c r="I216" i="43"/>
  <c r="H211" i="43"/>
  <c r="H210" i="43"/>
  <c r="I210" i="43"/>
  <c r="I211" i="43"/>
  <c r="H207" i="43"/>
  <c r="H208" i="43"/>
  <c r="I208" i="43"/>
  <c r="I207" i="43"/>
  <c r="H201" i="43"/>
  <c r="I201" i="43"/>
  <c r="H198" i="43"/>
  <c r="I198" i="43"/>
  <c r="H145" i="43"/>
  <c r="I145" i="43"/>
  <c r="H174" i="43"/>
  <c r="H173" i="43"/>
  <c r="I174" i="43"/>
  <c r="I173" i="43"/>
  <c r="H175" i="43"/>
  <c r="H176" i="43"/>
  <c r="I176" i="43"/>
  <c r="I175" i="43"/>
  <c r="H177" i="43"/>
  <c r="I177" i="43"/>
  <c r="H144" i="43"/>
  <c r="H143" i="43"/>
  <c r="I143" i="43"/>
  <c r="I144" i="43"/>
  <c r="H73" i="43"/>
  <c r="I73" i="43"/>
  <c r="H72" i="43"/>
  <c r="I72" i="43"/>
  <c r="I93" i="43"/>
  <c r="H93" i="43"/>
  <c r="H393" i="43"/>
  <c r="H394" i="43"/>
  <c r="I394" i="43"/>
  <c r="I393" i="43"/>
  <c r="H392" i="43"/>
  <c r="I392" i="43"/>
  <c r="H389" i="43"/>
  <c r="I389" i="43"/>
  <c r="H512" i="43"/>
  <c r="H511" i="43"/>
  <c r="I511" i="43"/>
  <c r="I512" i="43"/>
  <c r="H518" i="43"/>
  <c r="I518" i="43"/>
  <c r="I77" i="43"/>
  <c r="H77" i="43"/>
  <c r="H81" i="43"/>
  <c r="H80" i="43"/>
  <c r="I80" i="43"/>
  <c r="I81" i="43"/>
  <c r="H79" i="43"/>
  <c r="H78" i="43"/>
  <c r="I78" i="43"/>
  <c r="I79" i="43"/>
  <c r="H141" i="43"/>
  <c r="H140" i="43"/>
  <c r="H142" i="43"/>
  <c r="I142" i="43"/>
  <c r="I140" i="43"/>
  <c r="I141" i="43"/>
  <c r="H58" i="43"/>
  <c r="I58" i="43"/>
  <c r="H59" i="43"/>
  <c r="H56" i="43"/>
  <c r="I56" i="43"/>
  <c r="I59" i="43"/>
  <c r="H57" i="43"/>
  <c r="I57" i="43"/>
  <c r="H361" i="43"/>
  <c r="H360" i="43"/>
  <c r="I361" i="43"/>
  <c r="I360" i="43"/>
  <c r="H165" i="43"/>
  <c r="H166" i="43"/>
  <c r="H167" i="43"/>
  <c r="I166" i="43"/>
  <c r="I165" i="43"/>
  <c r="I167" i="43"/>
  <c r="H135" i="43"/>
  <c r="I133" i="43"/>
  <c r="H134" i="43"/>
  <c r="H133" i="43"/>
  <c r="I135" i="43"/>
  <c r="I134" i="43"/>
  <c r="H107" i="43"/>
  <c r="H106" i="43"/>
  <c r="I107" i="43"/>
  <c r="I106" i="43"/>
  <c r="H119" i="43"/>
  <c r="H124" i="43"/>
  <c r="H116" i="43"/>
  <c r="I119" i="43"/>
  <c r="H121" i="43"/>
  <c r="H117" i="43"/>
  <c r="H118" i="43"/>
  <c r="H120" i="43"/>
  <c r="H122" i="43"/>
  <c r="H123" i="43"/>
  <c r="I122" i="43"/>
  <c r="I120" i="43"/>
  <c r="I118" i="43"/>
  <c r="I116" i="43"/>
  <c r="I123" i="43"/>
  <c r="I117" i="43"/>
  <c r="I121" i="43"/>
  <c r="I124" i="43"/>
  <c r="H114" i="43"/>
  <c r="H111" i="43"/>
  <c r="H113" i="43"/>
  <c r="H112" i="43"/>
  <c r="I111" i="43"/>
  <c r="I112" i="43"/>
  <c r="I113" i="43"/>
  <c r="I114" i="43"/>
  <c r="H187" i="43"/>
  <c r="I187" i="43"/>
  <c r="H130" i="43"/>
  <c r="I128" i="43"/>
  <c r="H128" i="43"/>
  <c r="H129" i="43"/>
  <c r="I129" i="43"/>
  <c r="I130" i="43"/>
  <c r="H401" i="43"/>
  <c r="H400" i="43"/>
  <c r="H399" i="43"/>
  <c r="I399" i="43"/>
  <c r="I400" i="43"/>
  <c r="I401" i="43"/>
  <c r="H388" i="43"/>
  <c r="H387" i="43"/>
  <c r="H386" i="43"/>
  <c r="I387" i="43"/>
  <c r="I386" i="43"/>
  <c r="I388" i="43"/>
  <c r="H403" i="43"/>
  <c r="I403" i="43"/>
  <c r="H186" i="43"/>
  <c r="I186" i="43"/>
  <c r="H53" i="43"/>
  <c r="I53" i="43"/>
  <c r="H52" i="43"/>
  <c r="I52" i="43"/>
  <c r="H48" i="43"/>
  <c r="I48" i="43"/>
  <c r="H47" i="43"/>
  <c r="I47" i="43"/>
  <c r="H40" i="43"/>
  <c r="I40" i="43"/>
  <c r="I39" i="43"/>
  <c r="H39" i="43"/>
  <c r="I43" i="43"/>
  <c r="H43" i="43"/>
  <c r="H439" i="43"/>
  <c r="I439" i="43"/>
  <c r="H448" i="43"/>
  <c r="H446" i="43"/>
  <c r="H447" i="43"/>
  <c r="H445" i="43"/>
  <c r="I445" i="43"/>
  <c r="I448" i="43"/>
  <c r="I446" i="43"/>
  <c r="I447" i="43"/>
  <c r="H461" i="43"/>
  <c r="I461" i="43"/>
  <c r="H460" i="43"/>
  <c r="I460" i="43"/>
  <c r="H458" i="43"/>
  <c r="I458" i="43"/>
  <c r="I459" i="43"/>
  <c r="H459" i="43"/>
  <c r="I457" i="43"/>
  <c r="H457" i="43"/>
  <c r="H456" i="43"/>
  <c r="H455" i="43"/>
  <c r="I455" i="43"/>
  <c r="I456" i="43"/>
  <c r="H449" i="43"/>
  <c r="I449" i="43"/>
  <c r="H444" i="43"/>
  <c r="H442" i="43"/>
  <c r="I443" i="43"/>
  <c r="H443" i="43"/>
  <c r="I442" i="43"/>
  <c r="I444" i="43"/>
  <c r="H424" i="43"/>
  <c r="I424" i="43"/>
  <c r="H423" i="43"/>
  <c r="I423" i="43"/>
  <c r="H434" i="43"/>
  <c r="I434" i="43"/>
  <c r="H433" i="43"/>
  <c r="I433" i="43"/>
  <c r="H432" i="43"/>
  <c r="I432" i="43"/>
  <c r="H540" i="43"/>
  <c r="I540" i="43"/>
  <c r="H541" i="43"/>
  <c r="I541" i="43"/>
  <c r="H522" i="43"/>
  <c r="I522" i="43"/>
  <c r="H526" i="43"/>
  <c r="H531" i="43"/>
  <c r="H523" i="43"/>
  <c r="H528" i="43"/>
  <c r="I526" i="43"/>
  <c r="H525" i="43"/>
  <c r="H529" i="43"/>
  <c r="H530" i="43"/>
  <c r="H524" i="43"/>
  <c r="H527" i="43"/>
  <c r="I529" i="43"/>
  <c r="I524" i="43"/>
  <c r="I523" i="43"/>
  <c r="I528" i="43"/>
  <c r="I527" i="43"/>
  <c r="I531" i="43"/>
  <c r="I530" i="43"/>
  <c r="I525" i="43"/>
  <c r="I558" i="43"/>
  <c r="H560" i="43"/>
  <c r="I557" i="43"/>
  <c r="H557" i="43"/>
  <c r="H558" i="43"/>
  <c r="H559" i="43"/>
  <c r="H568" i="43"/>
  <c r="I568" i="43"/>
  <c r="H567" i="43"/>
  <c r="I567" i="43"/>
  <c r="H481" i="43"/>
  <c r="I481" i="43"/>
  <c r="H469" i="43"/>
  <c r="I469" i="43"/>
  <c r="H468" i="43"/>
  <c r="H467" i="43"/>
  <c r="I467" i="43"/>
  <c r="I468" i="43"/>
  <c r="I463" i="43"/>
  <c r="H463" i="43"/>
  <c r="H464" i="43"/>
  <c r="I464" i="43"/>
  <c r="H437" i="43"/>
  <c r="H436" i="43"/>
  <c r="H435" i="43"/>
  <c r="I435" i="43"/>
  <c r="I437" i="43"/>
  <c r="I436" i="43"/>
  <c r="H438" i="43"/>
  <c r="I438" i="43"/>
  <c r="I227" i="43"/>
  <c r="H228" i="43"/>
  <c r="H229" i="43"/>
  <c r="H234" i="43"/>
  <c r="I234" i="43"/>
  <c r="I229" i="43"/>
  <c r="H235" i="43"/>
  <c r="I230" i="43"/>
  <c r="H237" i="43"/>
  <c r="H227" i="43"/>
  <c r="H231" i="43"/>
  <c r="I232" i="43"/>
  <c r="H232" i="43"/>
  <c r="H238" i="43"/>
  <c r="H236" i="43"/>
  <c r="I236" i="43"/>
  <c r="I238" i="43"/>
  <c r="H230" i="43"/>
  <c r="H233" i="43"/>
  <c r="I237" i="43"/>
  <c r="I228" i="43"/>
  <c r="I231" i="43"/>
  <c r="I233" i="43"/>
  <c r="I235" i="43"/>
  <c r="H340" i="43"/>
  <c r="H332" i="43"/>
  <c r="H324" i="43"/>
  <c r="I336" i="43"/>
  <c r="H345" i="43"/>
  <c r="H337" i="43"/>
  <c r="H329" i="43"/>
  <c r="H339" i="43"/>
  <c r="I328" i="43"/>
  <c r="H342" i="43"/>
  <c r="H334" i="43"/>
  <c r="H326" i="43"/>
  <c r="H331" i="43"/>
  <c r="H323" i="43"/>
  <c r="H344" i="43"/>
  <c r="I341" i="43"/>
  <c r="H336" i="43"/>
  <c r="I333" i="43"/>
  <c r="H328" i="43"/>
  <c r="I325" i="43"/>
  <c r="I340" i="43"/>
  <c r="I324" i="43"/>
  <c r="H341" i="43"/>
  <c r="H333" i="43"/>
  <c r="H325" i="43"/>
  <c r="I343" i="43"/>
  <c r="H338" i="43"/>
  <c r="I335" i="43"/>
  <c r="H330" i="43"/>
  <c r="I327" i="43"/>
  <c r="H343" i="43"/>
  <c r="H335" i="43"/>
  <c r="I332" i="43"/>
  <c r="H327" i="43"/>
  <c r="I331" i="43"/>
  <c r="I329" i="43"/>
  <c r="I330" i="43"/>
  <c r="I339" i="43"/>
  <c r="I337" i="43"/>
  <c r="I345" i="43"/>
  <c r="I338" i="43"/>
  <c r="I326" i="43"/>
  <c r="I344" i="43"/>
  <c r="I334" i="43"/>
  <c r="I342" i="43"/>
  <c r="I323" i="43"/>
  <c r="H368" i="43"/>
  <c r="H367" i="43"/>
  <c r="I378" i="43"/>
  <c r="H366" i="43"/>
  <c r="I377" i="43"/>
  <c r="H365" i="43"/>
  <c r="I376" i="43"/>
  <c r="H364" i="43"/>
  <c r="I375" i="43"/>
  <c r="I374" i="43"/>
  <c r="I381" i="43"/>
  <c r="I373" i="43"/>
  <c r="I380" i="43"/>
  <c r="I372" i="43"/>
  <c r="I379" i="43"/>
  <c r="I371" i="43"/>
  <c r="I364" i="43"/>
  <c r="I366" i="43"/>
  <c r="I367" i="43"/>
  <c r="I365" i="43"/>
  <c r="I368" i="43"/>
  <c r="H381" i="43"/>
  <c r="H377" i="43"/>
  <c r="H373" i="43"/>
  <c r="H380" i="43"/>
  <c r="H376" i="43"/>
  <c r="H372" i="43"/>
  <c r="H379" i="43"/>
  <c r="H375" i="43"/>
  <c r="H371" i="43"/>
  <c r="H378" i="43"/>
  <c r="H374" i="43"/>
  <c r="H475" i="43"/>
  <c r="I476" i="43"/>
  <c r="I478" i="43"/>
  <c r="I477" i="43"/>
  <c r="H476" i="43"/>
  <c r="H478" i="43"/>
  <c r="I475" i="43"/>
  <c r="H477" i="43"/>
  <c r="H85" i="43"/>
  <c r="H88" i="43"/>
  <c r="I84" i="43"/>
  <c r="H87" i="43"/>
  <c r="H84" i="43"/>
  <c r="H90" i="43"/>
  <c r="I85" i="43"/>
  <c r="H86" i="43"/>
  <c r="H89" i="43"/>
  <c r="I88" i="43"/>
  <c r="I86" i="43"/>
  <c r="I87" i="43"/>
  <c r="I89" i="43"/>
  <c r="I90" i="43"/>
  <c r="H102" i="43"/>
  <c r="I102" i="43"/>
  <c r="I101" i="43"/>
  <c r="H101" i="43"/>
  <c r="H551" i="43"/>
  <c r="H550" i="43"/>
  <c r="H552" i="43"/>
  <c r="H556" i="43"/>
  <c r="H548" i="43"/>
  <c r="H545" i="43"/>
  <c r="H549" i="43"/>
  <c r="H553" i="43"/>
  <c r="I554" i="43"/>
  <c r="H546" i="43"/>
  <c r="I551" i="43"/>
  <c r="H555" i="43"/>
  <c r="H547" i="43"/>
  <c r="I546" i="43"/>
  <c r="H554" i="43"/>
  <c r="I548" i="43"/>
  <c r="I555" i="43"/>
  <c r="I550" i="43"/>
  <c r="I553" i="43"/>
  <c r="I556" i="43"/>
  <c r="I549" i="43"/>
  <c r="I552" i="43"/>
  <c r="I545" i="43"/>
  <c r="I547" i="43"/>
  <c r="I192" i="43"/>
  <c r="H192" i="43"/>
  <c r="H191" i="43"/>
  <c r="I191" i="43"/>
  <c r="H157" i="43"/>
  <c r="I157" i="43"/>
  <c r="H156" i="43"/>
  <c r="I156" i="43"/>
  <c r="H321" i="43"/>
  <c r="I321" i="43"/>
  <c r="J320" i="43"/>
  <c r="J362" i="43"/>
  <c r="H396" i="43"/>
  <c r="I396" i="43"/>
  <c r="H100" i="43"/>
  <c r="I100" i="43"/>
  <c r="J251" i="43"/>
  <c r="I536" i="43"/>
  <c r="H507" i="43"/>
  <c r="H354" i="43"/>
  <c r="H23" i="43"/>
  <c r="I451" i="43"/>
  <c r="I577" i="43"/>
  <c r="H359" i="43"/>
  <c r="I99" i="43"/>
  <c r="I50" i="43"/>
  <c r="H13" i="43"/>
  <c r="I408" i="43"/>
  <c r="I352" i="43"/>
  <c r="H577" i="43"/>
  <c r="H503" i="43"/>
  <c r="H34" i="43"/>
  <c r="I24" i="43"/>
  <c r="I17" i="43"/>
  <c r="H495" i="43"/>
  <c r="I23" i="43"/>
  <c r="H535" i="43"/>
  <c r="I212" i="43"/>
  <c r="I589" i="43"/>
  <c r="I91" i="43"/>
  <c r="H583" i="43"/>
  <c r="H162" i="43"/>
  <c r="H565" i="43"/>
  <c r="H534" i="43"/>
  <c r="I16" i="43"/>
  <c r="H513" i="43"/>
  <c r="H212" i="43"/>
  <c r="H497" i="43"/>
  <c r="I425" i="43"/>
  <c r="H418" i="43"/>
  <c r="H182" i="43"/>
  <c r="I70" i="43"/>
  <c r="H30" i="43"/>
  <c r="H582" i="43"/>
  <c r="I41" i="43"/>
  <c r="I416" i="43"/>
  <c r="I358" i="43"/>
  <c r="H509" i="43"/>
  <c r="H589" i="43"/>
  <c r="H163" i="43"/>
  <c r="I588" i="43"/>
  <c r="I108" i="43"/>
  <c r="I25" i="43"/>
  <c r="I127" i="43"/>
  <c r="H537" i="43"/>
  <c r="I429" i="43"/>
  <c r="H127" i="43"/>
  <c r="H517" i="43"/>
  <c r="H33" i="43"/>
  <c r="I351" i="43"/>
  <c r="I582" i="43"/>
  <c r="H64" i="43"/>
  <c r="I109" i="43"/>
  <c r="I534" i="43"/>
  <c r="H425" i="43"/>
  <c r="H14" i="43"/>
  <c r="I513" i="43"/>
  <c r="I139" i="43"/>
  <c r="I535" i="43"/>
  <c r="H506" i="43"/>
  <c r="H417" i="43"/>
  <c r="H427" i="43"/>
  <c r="I470" i="43"/>
  <c r="H36" i="43"/>
  <c r="H54" i="43"/>
  <c r="H240" i="43"/>
  <c r="H139" i="43"/>
  <c r="I92" i="43"/>
  <c r="H483" i="43"/>
  <c r="H430" i="43"/>
  <c r="H451" i="43"/>
  <c r="H412" i="43"/>
  <c r="I508" i="43"/>
  <c r="I538" i="43"/>
  <c r="I32" i="43"/>
  <c r="I516" i="43"/>
  <c r="H575" i="43"/>
  <c r="H50" i="43"/>
  <c r="I418" i="43"/>
  <c r="H68" i="43"/>
  <c r="I42" i="43"/>
  <c r="H408" i="43"/>
  <c r="H12" i="43"/>
  <c r="H91" i="43"/>
  <c r="I213" i="43"/>
  <c r="I404" i="43"/>
  <c r="H170" i="43"/>
  <c r="I430" i="43"/>
  <c r="I354" i="43"/>
  <c r="I185" i="43"/>
  <c r="I515" i="43"/>
  <c r="I413" i="43"/>
  <c r="H426" i="43"/>
  <c r="H516" i="43"/>
  <c r="I542" i="43"/>
  <c r="H419" i="43"/>
  <c r="I533" i="43"/>
  <c r="I507" i="43"/>
  <c r="H470" i="43"/>
  <c r="H19" i="43"/>
  <c r="H472" i="43"/>
  <c r="H22" i="43"/>
  <c r="I220" i="43"/>
  <c r="I427" i="43"/>
  <c r="H41" i="43"/>
  <c r="H562" i="43"/>
  <c r="H581" i="43"/>
  <c r="I426" i="43"/>
  <c r="I420" i="43"/>
  <c r="I580" i="43"/>
  <c r="H580" i="43"/>
  <c r="H564" i="43"/>
  <c r="H515" i="43"/>
  <c r="I239" i="43"/>
  <c r="I18" i="43"/>
  <c r="H471" i="43"/>
  <c r="I13" i="43"/>
  <c r="H161" i="43"/>
  <c r="H352" i="43"/>
  <c r="H409" i="43"/>
  <c r="I67" i="43"/>
  <c r="H543" i="43"/>
  <c r="I182" i="43"/>
  <c r="H429" i="43"/>
  <c r="H193" i="43"/>
  <c r="I517" i="43"/>
  <c r="H514" i="43"/>
  <c r="H239" i="43"/>
  <c r="H200" i="43"/>
  <c r="I240" i="43"/>
  <c r="H488" i="43"/>
  <c r="H70" i="43"/>
  <c r="I514" i="43"/>
  <c r="H31" i="43"/>
  <c r="H538" i="43"/>
  <c r="I497" i="43"/>
  <c r="I193" i="43"/>
  <c r="I504" i="43"/>
  <c r="I506" i="43"/>
  <c r="I412" i="43"/>
  <c r="H18" i="43"/>
  <c r="I359" i="43"/>
  <c r="I583" i="43"/>
  <c r="H351" i="43"/>
  <c r="H561" i="43"/>
  <c r="H181" i="43"/>
  <c r="I138" i="43"/>
  <c r="I184" i="43"/>
  <c r="I22" i="43"/>
  <c r="H542" i="43"/>
  <c r="H482" i="43"/>
  <c r="I564" i="43"/>
  <c r="I132" i="43"/>
  <c r="H32" i="43"/>
  <c r="H205" i="43"/>
  <c r="I34" i="43"/>
  <c r="H358" i="43"/>
  <c r="I503" i="43"/>
  <c r="I487" i="43"/>
  <c r="I20" i="43"/>
  <c r="H586" i="43"/>
  <c r="I27" i="43"/>
  <c r="I161" i="43"/>
  <c r="H505" i="43"/>
  <c r="I200" i="43"/>
  <c r="I162" i="43"/>
  <c r="I543" i="43"/>
  <c r="H184" i="43"/>
  <c r="H137" i="43"/>
  <c r="I590" i="43"/>
  <c r="H99" i="43"/>
  <c r="I417" i="43"/>
  <c r="H585" i="43"/>
  <c r="I471" i="43"/>
  <c r="I472" i="43"/>
  <c r="I421" i="43"/>
  <c r="I585" i="43"/>
  <c r="I581" i="43"/>
  <c r="I565" i="43"/>
  <c r="I180" i="43"/>
  <c r="H25" i="43"/>
  <c r="I495" i="43"/>
  <c r="H138" i="43"/>
  <c r="I584" i="43"/>
  <c r="H20" i="43"/>
  <c r="I29" i="43"/>
  <c r="I36" i="43"/>
  <c r="I96" i="43"/>
  <c r="H220" i="43"/>
  <c r="H29" i="43"/>
  <c r="H109" i="43"/>
  <c r="H533" i="43"/>
  <c r="I30" i="43"/>
  <c r="H185" i="43"/>
  <c r="I54" i="43"/>
  <c r="I505" i="43"/>
  <c r="I12" i="43"/>
  <c r="H504" i="43"/>
  <c r="I353" i="43"/>
  <c r="H67" i="43"/>
  <c r="H108" i="43"/>
  <c r="H49" i="43"/>
  <c r="H410" i="43"/>
  <c r="H590" i="43"/>
  <c r="H16" i="43"/>
  <c r="H508" i="43"/>
  <c r="I419" i="43"/>
  <c r="H536" i="43"/>
  <c r="I170" i="43"/>
  <c r="H17" i="43"/>
  <c r="I14" i="43"/>
  <c r="H420" i="43"/>
  <c r="H213" i="43"/>
  <c r="I428" i="43"/>
  <c r="I31" i="43"/>
  <c r="H532" i="43"/>
  <c r="H428" i="43"/>
  <c r="I37" i="43"/>
  <c r="I19" i="43"/>
  <c r="H96" i="43"/>
  <c r="I49" i="43"/>
  <c r="H92" i="43"/>
  <c r="I163" i="43"/>
  <c r="I181" i="43"/>
  <c r="I68" i="43"/>
  <c r="I537" i="43"/>
  <c r="H404" i="43"/>
  <c r="I64" i="43"/>
  <c r="H584" i="43"/>
  <c r="I509" i="43"/>
  <c r="I205" i="43"/>
  <c r="I575" i="43"/>
  <c r="I410" i="43"/>
  <c r="H588" i="43"/>
  <c r="I409" i="43"/>
  <c r="H27" i="43"/>
  <c r="I11" i="43"/>
  <c r="H487" i="43"/>
  <c r="H180" i="43"/>
  <c r="I586" i="43"/>
  <c r="I482" i="43"/>
  <c r="H353" i="43"/>
  <c r="H11" i="43"/>
  <c r="H37" i="43"/>
  <c r="H42" i="43"/>
  <c r="I483" i="43"/>
  <c r="I532" i="43"/>
  <c r="H416" i="43"/>
  <c r="J9" i="43"/>
  <c r="H24" i="43"/>
  <c r="I137" i="43"/>
  <c r="I33" i="43"/>
  <c r="J520" i="43"/>
  <c r="J576" i="43"/>
  <c r="J563" i="43"/>
  <c r="I578" i="43"/>
  <c r="J225" i="43"/>
  <c r="J496" i="43"/>
  <c r="J350" i="43"/>
  <c r="D596" i="43"/>
  <c r="J579" i="43"/>
  <c r="H578" i="43"/>
  <c r="J499" i="43"/>
  <c r="J573" i="43"/>
  <c r="J369" i="43"/>
  <c r="J136" i="43"/>
  <c r="J414" i="43"/>
  <c r="J28" i="43"/>
  <c r="J45" i="43"/>
  <c r="J103" i="43"/>
  <c r="J203" i="43"/>
  <c r="J382" i="43"/>
  <c r="J35" i="43"/>
  <c r="J148" i="43"/>
  <c r="H413" i="43"/>
  <c r="H132" i="43"/>
  <c r="H421" i="43"/>
  <c r="I488" i="43"/>
  <c r="J158" i="43"/>
  <c r="J61" i="43"/>
  <c r="D597" i="43" l="1"/>
  <c r="D598" i="43" s="1"/>
  <c r="D606" i="43"/>
  <c r="D610" i="43" s="1"/>
  <c r="K6" i="43"/>
  <c r="K7" i="43"/>
  <c r="J593" i="43"/>
  <c r="D600" i="43"/>
  <c r="K4" i="43" l="1"/>
  <c r="D601" i="43"/>
  <c r="D602" i="43" s="1"/>
  <c r="D604" i="43" s="1"/>
  <c r="D607" i="43"/>
  <c r="D611" i="43" s="1"/>
  <c r="D608" i="43" l="1"/>
  <c r="D612" i="43"/>
  <c r="D614" i="43" s="1"/>
</calcChain>
</file>

<file path=xl/sharedStrings.xml><?xml version="1.0" encoding="utf-8"?>
<sst xmlns="http://schemas.openxmlformats.org/spreadsheetml/2006/main" count="1546" uniqueCount="1079">
  <si>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</si>
  <si>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</si>
  <si>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</si>
  <si>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</si>
  <si>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</si>
  <si>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</si>
  <si>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</si>
  <si>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</si>
  <si>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</si>
  <si>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</si>
  <si>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</si>
  <si>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</si>
  <si>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</si>
  <si>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</si>
  <si>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</si>
  <si>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</si>
  <si>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</si>
  <si>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</si>
  <si>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</si>
  <si>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</si>
  <si>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</si>
  <si>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</si>
  <si>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</si>
  <si>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</si>
  <si>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</si>
  <si>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</si>
  <si>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</si>
  <si>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</si>
  <si>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</si>
  <si>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</si>
  <si>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</si>
  <si>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</si>
  <si>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</si>
  <si>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</si>
  <si>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</si>
  <si>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</si>
  <si>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</si>
  <si>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</si>
  <si>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</si>
  <si>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</si>
  <si>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</si>
  <si>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</si>
  <si>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</si>
  <si>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</si>
  <si>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</si>
  <si>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Instalacion de abastecimiento de agua fria y caliente</t>
  </si>
  <si>
    <t>gl</t>
  </si>
  <si>
    <t>MATRIZ DE OFERTA</t>
  </si>
  <si>
    <t>Replanteo planialtimétrico</t>
  </si>
  <si>
    <t>VARIOS</t>
  </si>
  <si>
    <t>Servicio provisorio de OSE</t>
  </si>
  <si>
    <t>1.2.1</t>
  </si>
  <si>
    <t>1.2.2</t>
  </si>
  <si>
    <t>1.3.1</t>
  </si>
  <si>
    <t>1.3.2</t>
  </si>
  <si>
    <t>1.2.4</t>
  </si>
  <si>
    <t>1.2.5</t>
  </si>
  <si>
    <t>Andamios</t>
  </si>
  <si>
    <t>1.2.6</t>
  </si>
  <si>
    <t>Contenedor comedor</t>
  </si>
  <si>
    <t>Contenedor oficina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</si>
  <si>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</si>
  <si>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</si>
  <si>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</si>
  <si>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</si>
  <si>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</si>
  <si>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</si>
  <si>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</si>
  <si>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</si>
  <si>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</si>
  <si>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Dispensador de jabon</t>
  </si>
  <si>
    <t>Bocas de Incendio equipadas</t>
  </si>
  <si>
    <t>Detector de Incendio</t>
  </si>
  <si>
    <t>EQUIPOS</t>
  </si>
  <si>
    <t>Jaladora</t>
  </si>
  <si>
    <t>Banquinas</t>
  </si>
  <si>
    <t>Prueba de estanqueidad de azoteas</t>
  </si>
  <si>
    <t>Terminaciones (tomas e iluminacion)</t>
  </si>
  <si>
    <t>Pulsador  en baño accesible</t>
  </si>
  <si>
    <t>CONSTRUCCIONES PROVISORIAS</t>
  </si>
  <si>
    <t>INSTALACIONES PROVISORIAS</t>
  </si>
  <si>
    <t>REPLANTEO DE OBRA</t>
  </si>
  <si>
    <t>2,1,1</t>
  </si>
  <si>
    <t>2,1,3</t>
  </si>
  <si>
    <t>2,1,4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</si>
  <si>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</si>
  <si>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</si>
  <si>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</si>
  <si>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10,1,3</t>
  </si>
  <si>
    <t>10,1,4</t>
  </si>
  <si>
    <t>PPT 40X40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</si>
  <si>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</si>
  <si>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</si>
  <si>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</si>
  <si>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</si>
  <si>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</si>
  <si>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</si>
  <si>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7,1,1</t>
  </si>
  <si>
    <t>7,1,2</t>
  </si>
  <si>
    <t>7,1,3</t>
  </si>
  <si>
    <t>10,1,5</t>
  </si>
  <si>
    <t>10,1,6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</si>
  <si>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</si>
  <si>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</si>
  <si>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</si>
  <si>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</si>
  <si>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</si>
  <si>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</si>
  <si>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Excavación vigas y riostras de fundación</t>
  </si>
  <si>
    <t>Excavación de muros de contención</t>
  </si>
  <si>
    <t>2,1,7</t>
  </si>
  <si>
    <t>2,1,9</t>
  </si>
  <si>
    <t>2,1,11</t>
  </si>
  <si>
    <t>Relleno de nivelación del terreno</t>
  </si>
  <si>
    <t xml:space="preserve">Vallado  </t>
  </si>
  <si>
    <t>IMPLANTACION EN OBRA</t>
  </si>
  <si>
    <t>1,3,4</t>
  </si>
  <si>
    <t>1,3,3</t>
  </si>
  <si>
    <t>MOVIMIENTO DE TIERRA</t>
  </si>
  <si>
    <t xml:space="preserve">Limpieza y acondicionamiento del terreno </t>
  </si>
  <si>
    <t>Cabezales de pilotes</t>
  </si>
  <si>
    <t>Cimentaciones superficiales y medias</t>
  </si>
  <si>
    <t>Cimentaciones profundas</t>
  </si>
  <si>
    <t>Muros de contención</t>
  </si>
  <si>
    <t xml:space="preserve">Vigas de fundación </t>
  </si>
  <si>
    <t>ESTRUCTURAS</t>
  </si>
  <si>
    <t>PILARES ESTRUCTURALES</t>
  </si>
  <si>
    <t>VIGAS  ESTRUCTURALES</t>
  </si>
  <si>
    <t xml:space="preserve">FUNDACIONES </t>
  </si>
  <si>
    <t>Estructura de hormigón armado de escalera</t>
  </si>
  <si>
    <t>m</t>
  </si>
  <si>
    <t>ESTRUCTURA DE ESCALERAS</t>
  </si>
  <si>
    <t>ESPACIOS EXTERIORES</t>
  </si>
  <si>
    <t>LOSAS ESTRUCTURALES</t>
  </si>
  <si>
    <t>Losas macizas</t>
  </si>
  <si>
    <t xml:space="preserve">gl </t>
  </si>
  <si>
    <t>Obra húmeda</t>
  </si>
  <si>
    <t>Obra seca</t>
  </si>
  <si>
    <t>Sobre terreno</t>
  </si>
  <si>
    <t>En entrepiso</t>
  </si>
  <si>
    <t>Contrapiso hormigón C100 (Secc. 7- MCG MTOP)</t>
  </si>
  <si>
    <t>Carreras, dinteles y antepechos</t>
  </si>
  <si>
    <t>AISLACIONES HUMÍDICAS</t>
  </si>
  <si>
    <t>Revoque hidrófugo en lateral y parte superior de pimeras hiladas en muros</t>
  </si>
  <si>
    <t>Revoque hidrófugo en vigas de fundacion</t>
  </si>
  <si>
    <t>Revoque exterior grueso fretazado bajo revestimientos</t>
  </si>
  <si>
    <t>Revoque interior común 2 capas</t>
  </si>
  <si>
    <t>Revoque interior fretazado bajo revestimientos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</si>
  <si>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</si>
  <si>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</si>
  <si>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</si>
  <si>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</si>
  <si>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</si>
  <si>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</si>
  <si>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</si>
  <si>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</si>
  <si>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</si>
  <si>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</si>
  <si>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</si>
  <si>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5.2</t>
  </si>
  <si>
    <t>5,2,1</t>
  </si>
  <si>
    <t>5,2,7</t>
  </si>
  <si>
    <t>5,2,8</t>
  </si>
  <si>
    <t>5,2,9</t>
  </si>
  <si>
    <t>5.3</t>
  </si>
  <si>
    <t>5,3,1</t>
  </si>
  <si>
    <t>5.4</t>
  </si>
  <si>
    <t>5,4,1</t>
  </si>
  <si>
    <t>5,4,2</t>
  </si>
  <si>
    <t>5,4,6</t>
  </si>
  <si>
    <t>5.5</t>
  </si>
  <si>
    <t>5,5,1</t>
  </si>
  <si>
    <t>5.6</t>
  </si>
  <si>
    <t>5,6,1</t>
  </si>
  <si>
    <t>9.00</t>
  </si>
  <si>
    <t>9.1</t>
  </si>
  <si>
    <t>9.1.1</t>
  </si>
  <si>
    <t>9,1,1,2</t>
  </si>
  <si>
    <t>9,1,1,4</t>
  </si>
  <si>
    <t>9,1,1,9</t>
  </si>
  <si>
    <t>9,1,1,10</t>
  </si>
  <si>
    <t>9.1.2</t>
  </si>
  <si>
    <t>9,1,2,3</t>
  </si>
  <si>
    <t>9.1.3</t>
  </si>
  <si>
    <t>9,1,3,1</t>
  </si>
  <si>
    <t>9,1,3,2</t>
  </si>
  <si>
    <t>9,1,3,3</t>
  </si>
  <si>
    <t>9.2</t>
  </si>
  <si>
    <t>9,2,2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</si>
  <si>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</si>
  <si>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</si>
  <si>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</si>
  <si>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</si>
  <si>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</si>
  <si>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</si>
  <si>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9.3.1</t>
  </si>
  <si>
    <t>9.3.2</t>
  </si>
  <si>
    <t>9,3,1,4</t>
  </si>
  <si>
    <t>9,3,2,2</t>
  </si>
  <si>
    <t>9,2,9</t>
  </si>
  <si>
    <t>12.00</t>
  </si>
  <si>
    <t>CUBIERTAS PESADAS</t>
  </si>
  <si>
    <t>Poliuretano rígido proyectado</t>
  </si>
  <si>
    <t>TERMINACION DE CUBIERTAS</t>
  </si>
  <si>
    <t>PETREOS</t>
  </si>
  <si>
    <t>11.00</t>
  </si>
  <si>
    <t>10,1,7</t>
  </si>
  <si>
    <t>10,1,10</t>
  </si>
  <si>
    <t>10,1,17</t>
  </si>
  <si>
    <t xml:space="preserve"> HERRERIA</t>
  </si>
  <si>
    <t>13.00</t>
  </si>
  <si>
    <t>Tipo Aix - Barra fija baño accesible (incluye suministro e instalación)</t>
  </si>
  <si>
    <t>Tipo Aix- Barra móvil baño accesible (incluye suministro e instalación)</t>
  </si>
  <si>
    <t>14.00</t>
  </si>
  <si>
    <t>15.00</t>
  </si>
  <si>
    <t>16.00</t>
  </si>
  <si>
    <t>17.00</t>
  </si>
  <si>
    <t>17.1</t>
  </si>
  <si>
    <t>17.2</t>
  </si>
  <si>
    <t>17.3</t>
  </si>
  <si>
    <t>17,1,1</t>
  </si>
  <si>
    <t>17,1,4</t>
  </si>
  <si>
    <t>VIDRIOS-ESPEJOS</t>
  </si>
  <si>
    <t>17,1,6</t>
  </si>
  <si>
    <t>17,1,9</t>
  </si>
  <si>
    <t>Pintura acrilica al agua</t>
  </si>
  <si>
    <t>Mampostería interior</t>
  </si>
  <si>
    <t>Mampostería exterior</t>
  </si>
  <si>
    <t>Pintura látex al agua antihongos en cielorrasos</t>
  </si>
  <si>
    <t>17,1,12</t>
  </si>
  <si>
    <t>17,1,16</t>
  </si>
  <si>
    <t>PINTURA SOBRE METALES</t>
  </si>
  <si>
    <t>Fondo antióxido sintético</t>
  </si>
  <si>
    <t>Fondo universal al agua</t>
  </si>
  <si>
    <t xml:space="preserve">Esmalte al agua </t>
  </si>
  <si>
    <t>PINTURA SOBRE MADERA</t>
  </si>
  <si>
    <t>Esmalte sintético base aguarrás mineral</t>
  </si>
  <si>
    <t>17,2,1</t>
  </si>
  <si>
    <t>17,2,4</t>
  </si>
  <si>
    <t>17,2,6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</si>
  <si>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</si>
  <si>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</si>
  <si>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</si>
  <si>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</si>
  <si>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</si>
  <si>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</si>
  <si>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</si>
  <si>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</si>
  <si>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 40x40</t>
  </si>
  <si>
    <t>CI 60x60</t>
  </si>
  <si>
    <t>CI 60x60 con sifon desconector</t>
  </si>
  <si>
    <t>18,1,1</t>
  </si>
  <si>
    <t>18,1,2</t>
  </si>
  <si>
    <t>18,1,3</t>
  </si>
  <si>
    <t>18,1,4</t>
  </si>
  <si>
    <t>18,1,5</t>
  </si>
  <si>
    <t>18,1,8</t>
  </si>
  <si>
    <t>18,1,9</t>
  </si>
  <si>
    <t>18,1,11</t>
  </si>
  <si>
    <t>18,1,12</t>
  </si>
  <si>
    <t>18,1,13</t>
  </si>
  <si>
    <t>18,1,14</t>
  </si>
  <si>
    <t>18,1,15</t>
  </si>
  <si>
    <t>18,1,19</t>
  </si>
  <si>
    <t>18,1,21</t>
  </si>
  <si>
    <t>Tuberías de ventilación</t>
  </si>
  <si>
    <t>18,2,1</t>
  </si>
  <si>
    <t>18,2,2</t>
  </si>
  <si>
    <t>Nichos de medidores</t>
  </si>
  <si>
    <t>18.3</t>
  </si>
  <si>
    <t>APARATOS SANITARIOS,GRIFERIAS Y ACCESORIOS</t>
  </si>
  <si>
    <t xml:space="preserve">Cisterna exterior </t>
  </si>
  <si>
    <t>Lavatorio pedestal</t>
  </si>
  <si>
    <t>Pileta  acero inoxidable de cocina simple</t>
  </si>
  <si>
    <t>Grifería baño accesible</t>
  </si>
  <si>
    <t xml:space="preserve">Percha </t>
  </si>
  <si>
    <t>18,3,1</t>
  </si>
  <si>
    <t>18,3,2</t>
  </si>
  <si>
    <t>18,3,4</t>
  </si>
  <si>
    <t>18,3,6</t>
  </si>
  <si>
    <t>18,3,7</t>
  </si>
  <si>
    <t>18,3,9</t>
  </si>
  <si>
    <t>18,3,10</t>
  </si>
  <si>
    <t>18,3,12</t>
  </si>
  <si>
    <t>18,3,13</t>
  </si>
  <si>
    <t>18,3,14</t>
  </si>
  <si>
    <t>18.4</t>
  </si>
  <si>
    <t>18,4,1</t>
  </si>
  <si>
    <t>18,3,16</t>
  </si>
  <si>
    <t xml:space="preserve">INSTALACIÓN DE GAS </t>
  </si>
  <si>
    <t>19.00</t>
  </si>
  <si>
    <t>20.00</t>
  </si>
  <si>
    <t>Correccion de energia reactiva</t>
  </si>
  <si>
    <t>21.00</t>
  </si>
  <si>
    <t>5,6,3</t>
  </si>
  <si>
    <t>9,3,1,12</t>
  </si>
  <si>
    <t>Cámaras 40x40</t>
  </si>
  <si>
    <t>Carteleria de señalización</t>
  </si>
  <si>
    <t>Sirena</t>
  </si>
  <si>
    <t>Conexión, tendido  y enhebrado detección</t>
  </si>
  <si>
    <t>Central de alarma y teclados</t>
  </si>
  <si>
    <t xml:space="preserve">Trámite aumento de carga ante UTE </t>
  </si>
  <si>
    <t>22.00</t>
  </si>
  <si>
    <t>EQUIPOS ELECTRICOS (suministro e instalación)</t>
  </si>
  <si>
    <t xml:space="preserve">ESPACIOS EXTERIORES </t>
  </si>
  <si>
    <t>VEGETALES</t>
  </si>
  <si>
    <t>Habilitación ante DNB ( gestión, firmas técnicas y costos)</t>
  </si>
  <si>
    <t xml:space="preserve">Planos conforme a obra de todos los rubros (digitalizacion, impresión y firmas técnicas) </t>
  </si>
  <si>
    <t>Técnico Prevencionista</t>
  </si>
  <si>
    <t>Plan de seguridad firmado por Técnico Prevencionista</t>
  </si>
  <si>
    <t>Permiso de construcción  (gestión, firmas técnicas y costos)</t>
  </si>
  <si>
    <t>Permiso de demolición (gestión, firmas técnicas y costos)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</si>
  <si>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</si>
  <si>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</si>
  <si>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</si>
  <si>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</si>
  <si>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</si>
  <si>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24.00</t>
  </si>
  <si>
    <t>24.1</t>
  </si>
  <si>
    <t>24,1,1</t>
  </si>
  <si>
    <t>25.00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</si>
  <si>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</si>
  <si>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</si>
  <si>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</si>
  <si>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</si>
  <si>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</si>
  <si>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</si>
  <si>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</si>
  <si>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</si>
  <si>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</si>
  <si>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</si>
  <si>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</si>
  <si>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</si>
  <si>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</si>
  <si>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Deposicion final y acarreo de escombros</t>
  </si>
  <si>
    <t>CERRAMIENTOS VERTICALES (Incluye aislacion termica)</t>
  </si>
  <si>
    <t>9,3,1,15</t>
  </si>
  <si>
    <t xml:space="preserve">Grifería  </t>
  </si>
  <si>
    <t>MONTO TOTAL OFERTADO (C+F+L)</t>
  </si>
  <si>
    <t>A01. Ventana corrediza 4.73 x 1.32</t>
  </si>
  <si>
    <t>A02. Ventana banderola 0.53x0.52</t>
  </si>
  <si>
    <t>A04 Ventana banderola 1.11x0.52</t>
  </si>
  <si>
    <t>A05 Ventana corrediza 1.71x1.12</t>
  </si>
  <si>
    <t>A07 Ventana banderola 0.53x1.12</t>
  </si>
  <si>
    <t>A08 Ventana banderola 1.13x1.12</t>
  </si>
  <si>
    <t>A09 Ventana corrediza 1.73x1.12</t>
  </si>
  <si>
    <t>A10 Ventana banderola 1.13x1.12</t>
  </si>
  <si>
    <t>A11 Ventana banderola 0.53x0.52</t>
  </si>
  <si>
    <t>A12 Ventana banderola 1.13x1.52</t>
  </si>
  <si>
    <t>A13 Ventana banderola 0.93x1.92</t>
  </si>
  <si>
    <t>A14 Ventana banderola 0.93x2.12</t>
  </si>
  <si>
    <t>A15 Ventana corrediza y banderola 4.33x 2.16</t>
  </si>
  <si>
    <t>A17 Ventana corrediza 1.77x2.16</t>
  </si>
  <si>
    <t>A18 Ventana corrediza 2.83x2.16</t>
  </si>
  <si>
    <t>A19 Puerta de dos hojas</t>
  </si>
  <si>
    <t>A20 Ventana banderola 0.90x0.80</t>
  </si>
  <si>
    <t>A21 Ventana banderola 0.90x0.50</t>
  </si>
  <si>
    <t>A22 Ventana banderola 0.90x1.06</t>
  </si>
  <si>
    <t>Relleno granular  bajo contrapisos interiores. Espesor 15 cm</t>
  </si>
  <si>
    <t>Relleno granular bajo contrapisos exteriores. Espesor 15 cm</t>
  </si>
  <si>
    <t>Contrapiso de hormigón de cascotes en planta alta. Espesor 5 cm</t>
  </si>
  <si>
    <t>Vinílico en rollo de alto rendimiento. Espesor 2 mm</t>
  </si>
  <si>
    <t>Terminación N°32. Porcelanato rectificado mate color gris oscuro 30x30 Pei IV</t>
  </si>
  <si>
    <t>Terminación N°33. Porcelanato rectificado mate color gris claro 60x60 Pei IV</t>
  </si>
  <si>
    <t>Baldosa porcelanato</t>
  </si>
  <si>
    <t xml:space="preserve">Pulido de contrapiso de hormigón </t>
  </si>
  <si>
    <t>Secamanos</t>
  </si>
  <si>
    <t>Inodoros</t>
  </si>
  <si>
    <t>Jabonera con agarradera de cerámica</t>
  </si>
  <si>
    <t>Luminaria tipo L1</t>
  </si>
  <si>
    <t>Luminaria tipo L2</t>
  </si>
  <si>
    <t>Luminaria tipo L3</t>
  </si>
  <si>
    <t>Luminaria tipo L4</t>
  </si>
  <si>
    <t>Luminaria tipo L5</t>
  </si>
  <si>
    <t>Luminaria tipo L6</t>
  </si>
  <si>
    <t>Luminaria tipo L7</t>
  </si>
  <si>
    <t>Luminaria tipo L8</t>
  </si>
  <si>
    <t>Luminaria tipo L9</t>
  </si>
  <si>
    <t>Luminaria tipo L10</t>
  </si>
  <si>
    <t>Luminaria tipo L11</t>
  </si>
  <si>
    <t>Luminaria tipo L12</t>
  </si>
  <si>
    <t>Luminarias. Suministro e instalación</t>
  </si>
  <si>
    <t>21.19.1</t>
  </si>
  <si>
    <t>21.19.2</t>
  </si>
  <si>
    <t>21.19.3</t>
  </si>
  <si>
    <t>21.19.4</t>
  </si>
  <si>
    <t>21.19.5</t>
  </si>
  <si>
    <t>21.19.6</t>
  </si>
  <si>
    <t>21.19.7</t>
  </si>
  <si>
    <t>21.19.8</t>
  </si>
  <si>
    <t>21.19.9</t>
  </si>
  <si>
    <t>21.19.10</t>
  </si>
  <si>
    <t>21.19.11</t>
  </si>
  <si>
    <t>21.19.12</t>
  </si>
  <si>
    <t>V3 Espejo Baño accesible. 0.70x0.70. Incluye suministro y colocación</t>
  </si>
  <si>
    <t>V4 Espejo en locales 14,15,145,146. 1.60x1.05. Incluye suministro y colocación</t>
  </si>
  <si>
    <t>V5 Campana de gases preparador</t>
  </si>
  <si>
    <t>15.5.1</t>
  </si>
  <si>
    <t>15.5.2</t>
  </si>
  <si>
    <t>15.5.3</t>
  </si>
  <si>
    <t>15.5.4</t>
  </si>
  <si>
    <t>15.5.5</t>
  </si>
  <si>
    <t>V1. Espejo locales 05 y 12. 0.60x0.90. Incluye suministro y colocación</t>
  </si>
  <si>
    <t>V2 Espejo en sala de lactancia.0.50x3.20. Incluye suministro y colocación</t>
  </si>
  <si>
    <t>Ladrillo de campo, espesor 12 cm. Muros apoyo de mesadas</t>
  </si>
  <si>
    <t>C01 Mueble bajo y sobre mesada Kitchenette</t>
  </si>
  <si>
    <t>C2 Puerta en baño, local 05</t>
  </si>
  <si>
    <t>C3 Puerta y ventana en local 03</t>
  </si>
  <si>
    <t>C4 Puerta con panel de vidrio superior</t>
  </si>
  <si>
    <t>C6 Mueble bajo y sobre mesada sala de lactancia</t>
  </si>
  <si>
    <t>Tipo C8- Mostrador en secretaría (incluye suministro y colocación)</t>
  </si>
  <si>
    <t>C9 Puerta plegable en SUM</t>
  </si>
  <si>
    <t>C10 Puerta en SUM</t>
  </si>
  <si>
    <t>C12 Puerta en baño 012</t>
  </si>
  <si>
    <t>C14 Puerta en baño accesible</t>
  </si>
  <si>
    <t>C15 Puerta en baños masculino y femenino PB</t>
  </si>
  <si>
    <t>C16 Muebles bajo mesada Laboratorio de biología</t>
  </si>
  <si>
    <t>C18 Mueble bajo mesada en cocina</t>
  </si>
  <si>
    <t>C19 Mueble bajo mesada en laboratorio de quimica</t>
  </si>
  <si>
    <t>C20 Muble bajo mesada Sala de preparador</t>
  </si>
  <si>
    <t>C21 Mueble bajo mesada Laboratorio de física</t>
  </si>
  <si>
    <t>C24 Puerta de paso baños masculino y femenino PA</t>
  </si>
  <si>
    <t>C22 Puerta de paso en depósito</t>
  </si>
  <si>
    <t>Losa de hormigón de mesadas</t>
  </si>
  <si>
    <t>Pavimento cerámico antideslizante en exteriores, sector en ingreso</t>
  </si>
  <si>
    <t>Pavimento táctil en cambio de dirección</t>
  </si>
  <si>
    <t>Relleno para pendientes azotea tipo 1</t>
  </si>
  <si>
    <t>Relleno para pendientes azotea tipo 3</t>
  </si>
  <si>
    <t>Poliestireno expandido autotrabante en placas en azotea tipo 1</t>
  </si>
  <si>
    <t>Piedra roja en azotea tipo 1</t>
  </si>
  <si>
    <t>10.1.20</t>
  </si>
  <si>
    <t>Membrana líquida poliurea terminación barniz poliuretánico en azotea tipo 1</t>
  </si>
  <si>
    <t>Membrana líquida poliurea terminación barniz poliuretánico en azotea tipo 2</t>
  </si>
  <si>
    <t>Membrana líquida poliurea terminación barniz poliuretánico en azotea tipo 3</t>
  </si>
  <si>
    <t xml:space="preserve">Membrana líquida </t>
  </si>
  <si>
    <t>10.1.10.1</t>
  </si>
  <si>
    <t>10.1.10.2</t>
  </si>
  <si>
    <t>10.1.10.3</t>
  </si>
  <si>
    <t>Losas prefabricadas índice 200</t>
  </si>
  <si>
    <t>Losas prefabricadas índice 300</t>
  </si>
  <si>
    <t>Vigas de hormigon armado de fundación. Indice 000</t>
  </si>
  <si>
    <t>Aletas en vigas. Hormigón de segunda etapa</t>
  </si>
  <si>
    <t>5.4.7</t>
  </si>
  <si>
    <t>Índice 100 - Sector A</t>
  </si>
  <si>
    <t>Índice 200 - Sector A</t>
  </si>
  <si>
    <t>Índice 300 - Sector A</t>
  </si>
  <si>
    <t>Índice 400 - Sector A</t>
  </si>
  <si>
    <t>Índice 100 y 200 - Sector B</t>
  </si>
  <si>
    <t>Vigas de hormigon armado</t>
  </si>
  <si>
    <t>Vigas metlicas  - Sector B - 2PNC 10 con platinas en extremos</t>
  </si>
  <si>
    <t>Montaje de vigas metálicas</t>
  </si>
  <si>
    <t>Base de muros de contención</t>
  </si>
  <si>
    <t>BDT 20x20</t>
  </si>
  <si>
    <t>Depósitos de 10 mil litros. Disposición final aguas primarias</t>
  </si>
  <si>
    <t>Depósitos de 10 mil litros. Disposición final aguas secundarias</t>
  </si>
  <si>
    <t>Planta de tratamiento de efluentes Cap 4000 lts</t>
  </si>
  <si>
    <t>Depósito de agua potable tanque de 2000 lts</t>
  </si>
  <si>
    <t>Depósito de agua tratada tanque de 2000 lts</t>
  </si>
  <si>
    <t>BDT y BDA 40x40 secundarias y pluviales</t>
  </si>
  <si>
    <t>BDA y BDT  60x60 primarias y pluviales</t>
  </si>
  <si>
    <t>Volumen 100 litros en cantina</t>
  </si>
  <si>
    <t>Volumen 14 litros en local 11</t>
  </si>
  <si>
    <t xml:space="preserve">Interceptor de grasa </t>
  </si>
  <si>
    <t>Equipo bombeo. Dos bombas caudal 2000 Lts / hora - 24 M.C.A 1.5HP. Inlcuye tablero completo</t>
  </si>
  <si>
    <t>Desagüe batería de baños PB</t>
  </si>
  <si>
    <t>Desagüe batería de  baños PA</t>
  </si>
  <si>
    <t>Desagües baños individuales</t>
  </si>
  <si>
    <t>Depósito de agua potable PVC</t>
  </si>
  <si>
    <t>Abastecimiento laboratorio 19</t>
  </si>
  <si>
    <t>Abastecimiento laboratorio 18</t>
  </si>
  <si>
    <t>Pileta simple 34x37</t>
  </si>
  <si>
    <t>Pileta simple acero inoxidable 50x40</t>
  </si>
  <si>
    <t>Inodoro sin mochila en batería de baños alumnos</t>
  </si>
  <si>
    <t>Grifería de mesada con temporizador. En baños alumnos y local 007</t>
  </si>
  <si>
    <t>P1. Mesada de granito 1.40x0.60</t>
  </si>
  <si>
    <t>P2. Mesada de granito 2.00x0.60</t>
  </si>
  <si>
    <t>P3 Mesada de granito 1.87x0.60</t>
  </si>
  <si>
    <t xml:space="preserve">P4 Zócalo de ducha </t>
  </si>
  <si>
    <t>P5 Mesada de granito 1.60x0.50</t>
  </si>
  <si>
    <t>P6 Mesada de granito 7.01x0.60</t>
  </si>
  <si>
    <t>P7 Mesada de granito 2.00x0.60</t>
  </si>
  <si>
    <t>P8 Mesada de granito 0.80x0.60</t>
  </si>
  <si>
    <t>P9 Mesada de granito 5.81x0.60</t>
  </si>
  <si>
    <t>P10 Mesada de granito 3.81x0.60</t>
  </si>
  <si>
    <t>P11 Mesada de granito 5.81x0.60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</si>
  <si>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</si>
  <si>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</si>
  <si>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</si>
  <si>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</si>
  <si>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</si>
  <si>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</si>
  <si>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</si>
  <si>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</si>
  <si>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</si>
  <si>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</si>
  <si>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</si>
  <si>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Mesadas de granito incluyen suministro y colocación</t>
  </si>
  <si>
    <t xml:space="preserve">PEAD 100 enterrado </t>
  </si>
  <si>
    <t>Extintor tipo polvo quimico ABC de 4 Kg</t>
  </si>
  <si>
    <t>Extintor tipo CO2 de 3.5 kg</t>
  </si>
  <si>
    <t>H1. 4.77 x 1.40</t>
  </si>
  <si>
    <t>H2. 1.05x1.77</t>
  </si>
  <si>
    <t>H3. 1.05x0.57</t>
  </si>
  <si>
    <t>H4 1.65x1.17</t>
  </si>
  <si>
    <t>H5 5.88x3.15</t>
  </si>
  <si>
    <t>H6. Puerta reja principal 5.87x3.15</t>
  </si>
  <si>
    <t>H7 Reja 0.47x1.17</t>
  </si>
  <si>
    <t>H8 Reja 1.07x1.17</t>
  </si>
  <si>
    <t>H9 Reja 1.67x1.17</t>
  </si>
  <si>
    <t>H10 Reja 0.47x0.57</t>
  </si>
  <si>
    <t>H11 Reja 1.07x1.57</t>
  </si>
  <si>
    <t>H12 Reja 0.87x1.97</t>
  </si>
  <si>
    <t>H13 Reja 0.95x2.17</t>
  </si>
  <si>
    <t>H14 Reja 4.31x2.17</t>
  </si>
  <si>
    <t>H15 Reja 5.27x1.57</t>
  </si>
  <si>
    <t>H16 Reja 3.67x1.57</t>
  </si>
  <si>
    <t>H17 Reja 2.67x1.57</t>
  </si>
  <si>
    <t>H18 Reja 3.87x1.57</t>
  </si>
  <si>
    <t>H20 Puerta reja 0.80x2.55</t>
  </si>
  <si>
    <t>Tipo H23 Mástiles (incluye suministro e instalación)</t>
  </si>
  <si>
    <t>Tipo Rejas -  (incluye suministro e instalación)</t>
  </si>
  <si>
    <t>H19 Mesadas en laboratorio de química</t>
  </si>
  <si>
    <t>H22 Manotones en puertas</t>
  </si>
  <si>
    <t>13.6.1</t>
  </si>
  <si>
    <t>13.6.2</t>
  </si>
  <si>
    <t>13.6.3</t>
  </si>
  <si>
    <t>13.6.6</t>
  </si>
  <si>
    <t>13.6.21</t>
  </si>
  <si>
    <t>13.6.4</t>
  </si>
  <si>
    <t>13.6.5</t>
  </si>
  <si>
    <t>13.6.7</t>
  </si>
  <si>
    <t>13.6.8</t>
  </si>
  <si>
    <t>13.6.9</t>
  </si>
  <si>
    <t>13.6.10</t>
  </si>
  <si>
    <t>13.6.11</t>
  </si>
  <si>
    <t>13.6.12</t>
  </si>
  <si>
    <t>13.6.13</t>
  </si>
  <si>
    <t>13.6.14</t>
  </si>
  <si>
    <t>13.6.15</t>
  </si>
  <si>
    <t>13.6.16</t>
  </si>
  <si>
    <t>13.6.17</t>
  </si>
  <si>
    <t>13.6.18</t>
  </si>
  <si>
    <t>13.6.19</t>
  </si>
  <si>
    <t>13.6.20</t>
  </si>
  <si>
    <t>H24 Puerta reja doble 3.20x2.50</t>
  </si>
  <si>
    <t>C5 Puerta plegable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</si>
  <si>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</si>
  <si>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</si>
  <si>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</si>
  <si>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</si>
  <si>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</si>
  <si>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</si>
  <si>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</si>
  <si>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</si>
  <si>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</si>
  <si>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</si>
  <si>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</si>
  <si>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</si>
  <si>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Puertas Inlcuyen suministro y colocación</t>
  </si>
  <si>
    <t>Cañería de desagüe secundario 63</t>
  </si>
  <si>
    <t>20.1.1</t>
  </si>
  <si>
    <t>20.1.2</t>
  </si>
  <si>
    <t>Inodoro con cisterna incorporada y tapa en baños individuales</t>
  </si>
  <si>
    <t>Sifón de bronce cromado tipo botella 11/4´´</t>
  </si>
  <si>
    <t>Sifón de PVC para lavatorios</t>
  </si>
  <si>
    <t>Sifón estante pileta de cocina para bacha doble</t>
  </si>
  <si>
    <t>Sifón de botella para cocina</t>
  </si>
  <si>
    <t>Grifería para ducha local SSHH 12</t>
  </si>
  <si>
    <t>Termotanque de 60 litros. Interior de cobre. Local 01 Cocina</t>
  </si>
  <si>
    <t>Termotanque de 110 litros. Interior de cobre. Local 11 Sala Auxiliar</t>
  </si>
  <si>
    <t xml:space="preserve">Termotanque eléctrico   </t>
  </si>
  <si>
    <t>22.4.1</t>
  </si>
  <si>
    <t>22.4.2</t>
  </si>
  <si>
    <t>Grifos de servicio de bronce</t>
  </si>
  <si>
    <t>18.3.1.1</t>
  </si>
  <si>
    <t>18.3.1.2</t>
  </si>
  <si>
    <t>Indoro alto en baño accesible con cisterna y tapa</t>
  </si>
  <si>
    <t>Ai 01- Manotón de acero inoxidable en puertas</t>
  </si>
  <si>
    <t>Ai02- Baranda de acero inoxidable</t>
  </si>
  <si>
    <t>Tipo Aix- Campana de extracción en cocina 60x60 (incluye suministro e instalación)</t>
  </si>
  <si>
    <t>Extractor de baño  100 m3 hora</t>
  </si>
  <si>
    <t>Extractor de cocina 600 m3 hora</t>
  </si>
  <si>
    <t>Luminaria tipo L13</t>
  </si>
  <si>
    <t>Luminaria tipo L14</t>
  </si>
  <si>
    <t>Luminaria tipo L15</t>
  </si>
  <si>
    <t>Luminaria tipo L16</t>
  </si>
  <si>
    <t>21.19.13</t>
  </si>
  <si>
    <t>21.19.14</t>
  </si>
  <si>
    <t>21.19.15</t>
  </si>
  <si>
    <t>21.19.16</t>
  </si>
  <si>
    <t>Tablero Laboratorio</t>
  </si>
  <si>
    <t>Tablero A</t>
  </si>
  <si>
    <t>Tablero H</t>
  </si>
  <si>
    <t>Tablero F</t>
  </si>
  <si>
    <t>Tablero C</t>
  </si>
  <si>
    <t>Tablero D</t>
  </si>
  <si>
    <t>Tablero Cantina</t>
  </si>
  <si>
    <t>Tablero General</t>
  </si>
  <si>
    <t>Bandeja de chapa galvanizada con tapa 150x65</t>
  </si>
  <si>
    <t>Tablero Ceibal</t>
  </si>
  <si>
    <t>Derivaciones  entre tableros</t>
  </si>
  <si>
    <t>Canalizaciones aparentes en tubos de PVC y piezas metálicas</t>
  </si>
  <si>
    <t>21.12.1</t>
  </si>
  <si>
    <t>21.12.2</t>
  </si>
  <si>
    <t>Fosa séptica y planta de tratamiento</t>
  </si>
  <si>
    <t>18.1.21.1</t>
  </si>
  <si>
    <t>18.1.21.2</t>
  </si>
  <si>
    <t>18.1.21.3</t>
  </si>
  <si>
    <t>Colocación</t>
  </si>
  <si>
    <t>Columna de bajadas de pluviales en PPS</t>
  </si>
  <si>
    <t>Contenedor vestuarios baños y ducha</t>
  </si>
  <si>
    <t>Zanjas y pozos para instalaciones de sanitaria y eléctrica</t>
  </si>
  <si>
    <t>Excavación para fosas sépticas y planta de tratamiento</t>
  </si>
  <si>
    <t>Excavación cabezales</t>
  </si>
  <si>
    <t>Picado de revestimientos interiores en piso. Circulación 32, sector C</t>
  </si>
  <si>
    <t>Retiro de instalación eléctrica en deshuso</t>
  </si>
  <si>
    <t>Cañeria de desague primario PPS 110</t>
  </si>
  <si>
    <t>Cañeria de desague primario PPS 160</t>
  </si>
  <si>
    <t>Cañeria de desague pluvial PPS 110</t>
  </si>
  <si>
    <t>Cañeria de desague pluvial PPS 160</t>
  </si>
  <si>
    <t>Cañería de desagüe secundario Acero inoxidable en diámetro 63</t>
  </si>
  <si>
    <t>18.1.23</t>
  </si>
  <si>
    <t>18.1.24</t>
  </si>
  <si>
    <t>18.1.25</t>
  </si>
  <si>
    <t>18.1.26</t>
  </si>
  <si>
    <t>18.1.27</t>
  </si>
  <si>
    <t>18.1.28</t>
  </si>
  <si>
    <t>18.1.29</t>
  </si>
  <si>
    <t>Caseta para equipo de bombeo de aguas pluviales</t>
  </si>
  <si>
    <t>Desagües en interior de locales</t>
  </si>
  <si>
    <t>Desagüe Cantina</t>
  </si>
  <si>
    <t>Desagüe Kitchenette 04, sala auxiliares y ayudante preparador</t>
  </si>
  <si>
    <t>Desagüe laboratorio 18</t>
  </si>
  <si>
    <t>Desagüe laboratorio 19</t>
  </si>
  <si>
    <t>Abastecimiento baños individuales</t>
  </si>
  <si>
    <t>Abastecimiento baños PB</t>
  </si>
  <si>
    <t>Abastecimiento baños PA</t>
  </si>
  <si>
    <t>Abastecimiento  Kitchenette 04, sala auxiliares y ayudante preparador</t>
  </si>
  <si>
    <t>Abastecimiento en cantina</t>
  </si>
  <si>
    <t>Embudos pluviales en azotea</t>
  </si>
  <si>
    <t>Relleno granular en pozos negros existentes. Volumen estimado 10m3</t>
  </si>
  <si>
    <t>Relleno granular en cimentación. Hormigón de limpieza bajo cabezales. Altura estimada 10 cm</t>
  </si>
  <si>
    <t>Hormigón de limpieza bajo cabezales. Espesor estimado 10 cm</t>
  </si>
  <si>
    <t>Hormigón de limpieza bajo bases de muros de contención. Espesor estimado 10 cm</t>
  </si>
  <si>
    <t>Adoquines de hormigón en patio central sobre cama de arena de 5 cm</t>
  </si>
  <si>
    <t xml:space="preserve">Picado de contrapisos y levantamiento de adoquines en patio central e ingreso </t>
  </si>
  <si>
    <t>Demolición de tabiques en área administrativa. Sector B y C</t>
  </si>
  <si>
    <t>Demolición de muro bajo de bloques en ingreso y retiro de cerco. Muros de bloque</t>
  </si>
  <si>
    <t xml:space="preserve">Demolición de muros </t>
  </si>
  <si>
    <t>4.1.1</t>
  </si>
  <si>
    <t>4.1.2</t>
  </si>
  <si>
    <t>Retiro de puertas</t>
  </si>
  <si>
    <t>Retiro de ventanas</t>
  </si>
  <si>
    <t>Retiro de aulas prefabricadas</t>
  </si>
  <si>
    <t xml:space="preserve">global </t>
  </si>
  <si>
    <t>Frente de yeso. Ancho 60 cm en local 17 y ancho 35 cm en cocina local 001</t>
  </si>
  <si>
    <t>9.2.10</t>
  </si>
  <si>
    <t>Placas modulares de fibras  minerales. Sustitución de placas dañadas en sectores B,C,D. Área estimada</t>
  </si>
  <si>
    <t>Sobre cielorrasos de placa de yeso</t>
  </si>
  <si>
    <t>Sobre cielorrasos interiores de planta alta</t>
  </si>
  <si>
    <t xml:space="preserve">Imprimación </t>
  </si>
  <si>
    <t>17.1.1.1</t>
  </si>
  <si>
    <t>17.1.1.2</t>
  </si>
  <si>
    <t>Sobre cielorrasos de hormigón en ingreso</t>
  </si>
  <si>
    <t>Perfil tipo Z en remate contra cielorraso</t>
  </si>
  <si>
    <t>Tabique T1. Placa simple de yeso espesor 12.5 mm a cada lado</t>
  </si>
  <si>
    <t>Tabique T2. Placa de yeso verde 12.5mm y placa cementicia 15 mm</t>
  </si>
  <si>
    <t>Tabique T3 Placa cementicia 15 mm a cada lado</t>
  </si>
  <si>
    <t>Tabique T4. Doble estructura, y doble placa de yeso a cada lado</t>
  </si>
  <si>
    <t>6.16.1</t>
  </si>
  <si>
    <t>6.16.2</t>
  </si>
  <si>
    <t>M1 Hoja interior. Bloque de hormigón vibroprensado 19x19x39</t>
  </si>
  <si>
    <t>M2 Hoja interior. Bloque de hormigón vibroprensado 19x19x39</t>
  </si>
  <si>
    <t>M3 y M3A. Bloque de homigón vibroprensado 19x19x39</t>
  </si>
  <si>
    <t>M4. bloque de hormigón vibroprensado 15x19x39</t>
  </si>
  <si>
    <t>M6. Bloque de hormigón vibroprensado 19x19x39 relleno de arena sucia</t>
  </si>
  <si>
    <t>M7. Bloque de hormigón vibroprensado 19x19x39 relleno de arena sucia</t>
  </si>
  <si>
    <t>M8. Bloque de hormigón vibroprensado 12x19x39</t>
  </si>
  <si>
    <t>M12 Hoja 2. Bloque de hormigón vibroprensado 19x19x39</t>
  </si>
  <si>
    <t>M1. Hoja exterior. Ladrillo de campo 1 cara vista espesor 12 cm</t>
  </si>
  <si>
    <t>M2 Hoja exterior. Ticholo de 8x25x25</t>
  </si>
  <si>
    <t>M9 Ticholo de 12x25x25</t>
  </si>
  <si>
    <t>M10 Ticholo de 17x25x25</t>
  </si>
  <si>
    <t>M11 Ticholo 8x25x25</t>
  </si>
  <si>
    <t xml:space="preserve">Ticholo cerámico </t>
  </si>
  <si>
    <t>M5. Muro de ladrillo calado, ladrillo de campo 2 caras vistas espesor 12cm</t>
  </si>
  <si>
    <t>M3 y M3A hoja exterior. Tejuela aplacada</t>
  </si>
  <si>
    <t xml:space="preserve">Ladrillo de campo </t>
  </si>
  <si>
    <t>Antepecho de bloque U relleno y armado</t>
  </si>
  <si>
    <t>Bloque U remate de pretiles</t>
  </si>
  <si>
    <t xml:space="preserve">Dinteles bloque U </t>
  </si>
  <si>
    <t>Revestimiento exterior de cerámicas tipo cerámico piso y pared antideslizante color negro</t>
  </si>
  <si>
    <t>Revestimiento cerámica negro en jambas y antepechos</t>
  </si>
  <si>
    <t>Revoque grueso y fino. Frente de pilares entre ventanas</t>
  </si>
  <si>
    <t>Revoques exteriores</t>
  </si>
  <si>
    <t>Emulsión asfáltica. Muros M1, M2, M3 y M3A</t>
  </si>
  <si>
    <t>Poliuretano proyectado densidad mínima 50 Kg/m3, espesor 3 cm. Muros M1, M2, M3 y M3a</t>
  </si>
  <si>
    <t>Revestimiento cerámicos de pared 45x30</t>
  </si>
  <si>
    <t>Revestimientos cerámicos de pared 30x30</t>
  </si>
  <si>
    <t>Revestimientos cerámicos de pared tipo estampados</t>
  </si>
  <si>
    <r>
      <t>Revestimiento ceramicos</t>
    </r>
    <r>
      <rPr>
        <sz val="12"/>
        <color rgb="FFFF0000"/>
        <rFont val="Arial"/>
        <family val="2"/>
      </rPr>
      <t xml:space="preserve"> </t>
    </r>
  </si>
  <si>
    <t>9.1.1.20</t>
  </si>
  <si>
    <t>9.1.1.10.1</t>
  </si>
  <si>
    <t>9.1.1.10.2</t>
  </si>
  <si>
    <t>9.1.1.10.3</t>
  </si>
  <si>
    <t xml:space="preserve">Bloque de hormigón vibroprensado </t>
  </si>
  <si>
    <t>6.11.1</t>
  </si>
  <si>
    <t>6.11.2</t>
  </si>
  <si>
    <t>6.11.3</t>
  </si>
  <si>
    <t>6.11.4</t>
  </si>
  <si>
    <t>6.11.5</t>
  </si>
  <si>
    <t>6.11.6</t>
  </si>
  <si>
    <t>6.11.7</t>
  </si>
  <si>
    <t>6.11.8</t>
  </si>
  <si>
    <t>6.11.9</t>
  </si>
  <si>
    <t>M12 Hoja 1. Bloque de hormigón vibroprensado 10x19x39 relleno de arena sucia</t>
  </si>
  <si>
    <t>6.16.3</t>
  </si>
  <si>
    <t>6.16.4</t>
  </si>
  <si>
    <t>9.1.2.11</t>
  </si>
  <si>
    <t>9.1.2.12</t>
  </si>
  <si>
    <t>9.1.2.13</t>
  </si>
  <si>
    <t>9.1.2.14</t>
  </si>
  <si>
    <t>9.2.11</t>
  </si>
  <si>
    <t>9.3.24</t>
  </si>
  <si>
    <t>9.3.25</t>
  </si>
  <si>
    <t>21.1.1</t>
  </si>
  <si>
    <t>21.1.2</t>
  </si>
  <si>
    <t>21.1.3</t>
  </si>
  <si>
    <t>21.1.4</t>
  </si>
  <si>
    <t>21.1.5</t>
  </si>
  <si>
    <t>21.1.6</t>
  </si>
  <si>
    <t>21.1.7</t>
  </si>
  <si>
    <t>21.1.8</t>
  </si>
  <si>
    <t>21.1.9</t>
  </si>
  <si>
    <t>21.1.10</t>
  </si>
  <si>
    <t>1.1.1</t>
  </si>
  <si>
    <t>1.1.6</t>
  </si>
  <si>
    <t>1.1.8</t>
  </si>
  <si>
    <t>1.1.9</t>
  </si>
  <si>
    <t>Retiro y colocación de mobiliario suministrado por ANEP</t>
  </si>
  <si>
    <t>H21 Baranda tipo pasamano y cerramiento lateral en escalera</t>
  </si>
  <si>
    <t>Espejos incluye suministro y colocación</t>
  </si>
  <si>
    <t>Demolición de estructura en sector B, según  detalles lámina E08</t>
  </si>
  <si>
    <t>Retiro de instalaciones</t>
  </si>
  <si>
    <t>4.27.1</t>
  </si>
  <si>
    <t>4.21.1</t>
  </si>
  <si>
    <t>4.21.2</t>
  </si>
  <si>
    <t>3.3.1</t>
  </si>
  <si>
    <t>3.3.2</t>
  </si>
  <si>
    <t>Pozos negros a cegar. Demolición de losa superior para posterior relleno del mismo</t>
  </si>
  <si>
    <t>6.1.2</t>
  </si>
  <si>
    <t>6.1.1</t>
  </si>
  <si>
    <t>6.8.1</t>
  </si>
  <si>
    <t>6.8.2</t>
  </si>
  <si>
    <t>6.8.3</t>
  </si>
  <si>
    <t>6.8.4</t>
  </si>
  <si>
    <t>7.1.5</t>
  </si>
  <si>
    <t>7.1.6</t>
  </si>
  <si>
    <t>7.1.7</t>
  </si>
  <si>
    <t>Pilares de hormigón armado índice 100</t>
  </si>
  <si>
    <t>Pilares de hormigón armado índice 200</t>
  </si>
  <si>
    <t>5.3.1.1</t>
  </si>
  <si>
    <t>5.3.1.2</t>
  </si>
  <si>
    <t>Pilares de hormigón armado. Índice 000, sector ampliación. Altura estimada 1 metro</t>
  </si>
  <si>
    <t xml:space="preserve">Pilares de hormigon armado </t>
  </si>
  <si>
    <t>Pilares de hormigón armado índice 300</t>
  </si>
  <si>
    <t>Pilares de hormigón armado índice 400</t>
  </si>
  <si>
    <t>5.3.1.3</t>
  </si>
  <si>
    <t>5.3.1.4</t>
  </si>
  <si>
    <t>Pilotes perforados</t>
  </si>
  <si>
    <t>Losas macizas de hormigon armado . Indice 100</t>
  </si>
  <si>
    <t>Luminaria de emergencia homologada</t>
  </si>
  <si>
    <t>Cartel de salida luminoso</t>
  </si>
  <si>
    <t>De humo</t>
  </si>
  <si>
    <t>De temperatura en laboratorios y cocina</t>
  </si>
  <si>
    <t>Pintura al agua ultralavable en paredes. Sobre bloque visto, revoque  y sobre tabiques de yeso</t>
  </si>
  <si>
    <t>17.1.9.1</t>
  </si>
  <si>
    <t>17.1.9.2</t>
  </si>
  <si>
    <t>17.1.9.3</t>
  </si>
  <si>
    <t xml:space="preserve">Enduido, encintado, masillado y lijado </t>
  </si>
  <si>
    <t>Sobre paredes de placa de yeso</t>
  </si>
  <si>
    <t>Sobre revoques</t>
  </si>
  <si>
    <t>17.1.4.1</t>
  </si>
  <si>
    <t>17.1.4.2</t>
  </si>
  <si>
    <t>17.1.4.3</t>
  </si>
  <si>
    <t>5.4.1.2</t>
  </si>
  <si>
    <t>5.4.1.3</t>
  </si>
  <si>
    <t>5.4.1.4</t>
  </si>
  <si>
    <t>5.4.1.5</t>
  </si>
  <si>
    <t>5.4.1.6</t>
  </si>
  <si>
    <t>5.4.1.7</t>
  </si>
  <si>
    <t>5.4.1.8</t>
  </si>
  <si>
    <t>Fundaciones sector C -  Local 29</t>
  </si>
  <si>
    <t>Índice 100 sector C- Local 29</t>
  </si>
  <si>
    <t>5.2.12</t>
  </si>
  <si>
    <t>Muro de contencion en exteriores. Muro de bloque vibrado y prensado 15 cm, relleno con hormigón armado</t>
  </si>
  <si>
    <t>5.2.13</t>
  </si>
  <si>
    <t>Revoque hidrófugo en muros de contención</t>
  </si>
  <si>
    <t>3 Manos de emulsión asfáltica en muros de contención</t>
  </si>
  <si>
    <t>Revoque grueso y fino en cara vista de muros de contención</t>
  </si>
  <si>
    <t>9.1.2.15</t>
  </si>
  <si>
    <t>Suministro</t>
  </si>
  <si>
    <t>9.1.2.12.1</t>
  </si>
  <si>
    <t>9.1.2.12.2</t>
  </si>
  <si>
    <t>Revestimiento de venecitas en sala de lactancia</t>
  </si>
  <si>
    <t>Cantoneras de  aluminio en baño 12</t>
  </si>
  <si>
    <t>Antepecho jambas y dintel de hormigón armado en baño 004</t>
  </si>
  <si>
    <t>Revoque hidrófugo en jambas, dinteles y antepechos. 400 ml estimados</t>
  </si>
  <si>
    <t>7.1.8</t>
  </si>
  <si>
    <t>7.1.9</t>
  </si>
  <si>
    <t>7.1.10</t>
  </si>
  <si>
    <t>Tipo - Protector de muro  (incluye suministro  y colocación)</t>
  </si>
  <si>
    <t>Membrana asfaltica 4 mm con dos almas centrales polietileno alta densidad, terminacion aluminio gofrado. Sector D a reimpermeabilizar</t>
  </si>
  <si>
    <t>Membrana líquida tipo pintura impermeable sobre azotea nivel 8.75 sector tanques</t>
  </si>
  <si>
    <t>Alisado de arena y pórtland para posterior colocación de membrana en sector D</t>
  </si>
  <si>
    <t>Imprimación- emulsion asfáltica 1,5 k/m2 para posterior pegado de membrana en sector D a reimpermeabilizar</t>
  </si>
  <si>
    <t>Espuma de poliuretano azotea tipo 2</t>
  </si>
  <si>
    <t>Espuma de poliuretano azotea tipo 3</t>
  </si>
  <si>
    <t>10.1.4.1</t>
  </si>
  <si>
    <t>10.1.4.2</t>
  </si>
  <si>
    <t>10.1.5.1</t>
  </si>
  <si>
    <t>10.1.5.2</t>
  </si>
  <si>
    <t>Caballetes de arena y pórtland para conducir aguas en azotea tipo 2</t>
  </si>
  <si>
    <t>10.1.10.4</t>
  </si>
  <si>
    <t>10.1.21</t>
  </si>
  <si>
    <t>10.1.22</t>
  </si>
  <si>
    <t>C11 Mueble bajo mesada en sala Auxiliares</t>
  </si>
  <si>
    <t>C17 Muebles bajo mesada en cocina</t>
  </si>
  <si>
    <t>Protectores de puertas de ambos lados (incluye suministro e instalación)</t>
  </si>
  <si>
    <t>14.11.1</t>
  </si>
  <si>
    <t>14.11.2</t>
  </si>
  <si>
    <t>Pileta acero inoxidable de cocina doble 70x44</t>
  </si>
  <si>
    <t>Bacha de acero inoxidable circular de acero inoxoxidable en baños y sala de lactancia</t>
  </si>
  <si>
    <t>Lavatorio tipo mural en baño accesible</t>
  </si>
  <si>
    <t>Garrafas de 3 Kg</t>
  </si>
  <si>
    <t>Mecheros Bunsen</t>
  </si>
  <si>
    <t>Grifería para laboratorios y Ayudante preparador</t>
  </si>
  <si>
    <t>Ducha higiénica en baño accesible y ayudante preparador</t>
  </si>
  <si>
    <t>18.3.8</t>
  </si>
  <si>
    <t xml:space="preserve">De acero inoxidable </t>
  </si>
  <si>
    <t>De cerámica blanco</t>
  </si>
  <si>
    <t>Portarrollos</t>
  </si>
  <si>
    <t>18.3.13.1</t>
  </si>
  <si>
    <t>18.3.13.2</t>
  </si>
  <si>
    <t>18.3.17</t>
  </si>
  <si>
    <t>18.3.18</t>
  </si>
  <si>
    <t>18.3.19</t>
  </si>
  <si>
    <t>18.3.20</t>
  </si>
  <si>
    <t>Grifería para mesada de Cocina, local 1</t>
  </si>
  <si>
    <t>Grifería de mesada con temporizador pico alto locales 004 y 011</t>
  </si>
  <si>
    <t>Griferías en piletas con pedestal con temporizador</t>
  </si>
  <si>
    <t>18.3.9.1</t>
  </si>
  <si>
    <t>18.3.9.2</t>
  </si>
  <si>
    <t>18.3.9.3</t>
  </si>
  <si>
    <t>18.3.9.4</t>
  </si>
  <si>
    <t>18.3.9.5</t>
  </si>
  <si>
    <t>18.3.9.6</t>
  </si>
  <si>
    <t>18.3.9.7</t>
  </si>
  <si>
    <t>Demolición de edificio en sector A</t>
  </si>
  <si>
    <t>5.6.3.1</t>
  </si>
  <si>
    <t>5.6.3.2</t>
  </si>
  <si>
    <t>Cimentación corrida hormigón armado muro calado sector tanques</t>
  </si>
  <si>
    <t>Contrapiso de hormigón armado en interior</t>
  </si>
  <si>
    <t>8.3.1</t>
  </si>
  <si>
    <t>8.3.2</t>
  </si>
  <si>
    <t>Nylon 200 micrones bajo contrapisos sobre terrenos, contrapisos interiores y exteriores</t>
  </si>
  <si>
    <t>Alisado de arena y pórtland sobre contrapiso de planta alta y aula 29 de planta baja. Sectores a colocar vinílico</t>
  </si>
  <si>
    <t>9.3.1.4.1</t>
  </si>
  <si>
    <t>9.3.1.4.2</t>
  </si>
  <si>
    <t>Contrapiso de hormigón armado en exterior terminación llaneado</t>
  </si>
  <si>
    <t>Zócalo tipo 21. Tabla de madera finger joint 20 cm de altura, 2 cm espesor</t>
  </si>
  <si>
    <t xml:space="preserve">Zócalo tipo 24. Tabla de madera finger joint 10 cm de altura </t>
  </si>
  <si>
    <t>Zócalo tipo 22. Porcelanato rectificado mate color gris oscuro</t>
  </si>
  <si>
    <t>Zócalo de madera</t>
  </si>
  <si>
    <t>9.3.1.15.1</t>
  </si>
  <si>
    <t>9.3.1.15.2</t>
  </si>
  <si>
    <t>9.3.1.16</t>
  </si>
  <si>
    <t>Protector para madera en zócalos tipo 21 y 24. Pintado ambos lados</t>
  </si>
  <si>
    <t>Pintura siliconada para ladrillos</t>
  </si>
  <si>
    <t>17.1.19</t>
  </si>
  <si>
    <t>Buña de aluminio U en baño accesible 13</t>
  </si>
  <si>
    <t xml:space="preserve">Cantoneras de chapa galvanizada en aristas cantos vivos de muros revocados </t>
  </si>
  <si>
    <t>A27 Ventana corrediza y banderola 5.33x1.52</t>
  </si>
  <si>
    <t>A29 Puerta batiente y paños fijos 3.13x3.20</t>
  </si>
  <si>
    <t>A30 Ventana corrediza y banderola 3.73x1.52</t>
  </si>
  <si>
    <t>A31 Puerta batiente doble y paños fijos 2.59x2.46</t>
  </si>
  <si>
    <t>A32 Puerta batiente doble, paños fijos y ventana banderola 3.54x3.15</t>
  </si>
  <si>
    <t>A34 Puerta batiente doble, ventanas banderola y paños fijos 6.82x3.15</t>
  </si>
  <si>
    <t>A35 Puerta batiente doble, ventanas banderola y paños fijos 6.68x3.15</t>
  </si>
  <si>
    <t>A36 Puerta batiente y paño fijo</t>
  </si>
  <si>
    <t>A38 Puerta batiente y paños fijos</t>
  </si>
  <si>
    <t>A40 Puerta batiente y paños fijos</t>
  </si>
  <si>
    <t>A41 Puerta batiente paños fijos y ventanas banderola</t>
  </si>
  <si>
    <t>A43 Puerta batiente y ventana banderola</t>
  </si>
  <si>
    <t>A44 Puerta batiente y ventana corrediza</t>
  </si>
  <si>
    <t>A45 Puerta batiente y ventana corrediza</t>
  </si>
  <si>
    <t>A46 Ventana corrediza 1.63x1.20</t>
  </si>
  <si>
    <t>A47 Ventana corrediza 1.70x1.29</t>
  </si>
  <si>
    <t>A53 Ventana corrediza y banderola 1.93x1.52</t>
  </si>
  <si>
    <t>A54 Puerta batiente, vidrios fijos y ventanas banderola</t>
  </si>
  <si>
    <t>A03 Ventana banderola 1.11x1.72</t>
  </si>
  <si>
    <t>A16 Puerta de paso 0.80x2.54</t>
  </si>
  <si>
    <t>A06 Puerta batiente doble y vidrio fijo</t>
  </si>
  <si>
    <t>A33 Ventana banderola y vidrio fijo 6.77x2.72</t>
  </si>
  <si>
    <t>A37 Ventana banderola vidrio fijo 5.81x0.80</t>
  </si>
  <si>
    <t>A39 Ventana corrediza, banderola y vidrio fijo. 2.73x1.52</t>
  </si>
  <si>
    <t>A42 Ventana corrediza y banderola 3.93x1.52</t>
  </si>
  <si>
    <t>A48 Ventana corrediza y banderola</t>
  </si>
  <si>
    <t>A50 Ventana banderola 0.93x1.52</t>
  </si>
  <si>
    <t>A49 Ventana corrediza  banderola 6.82x1.52</t>
  </si>
  <si>
    <t>A52 Ventana banderola y vidrio fijo 4.93x1.52</t>
  </si>
  <si>
    <t>A55 Ventana banderola y vidrio fijo</t>
  </si>
  <si>
    <t>A56 Ventana banderola y vidrio fijo 6.90x0.45</t>
  </si>
  <si>
    <t>A57 Ventana banderola y vidrio fijo 6.90x0.45</t>
  </si>
  <si>
    <t>A58 Ventana corrediza, banderola y vidrio fijo 3.73x1.52</t>
  </si>
  <si>
    <t>A59 Ventana corrediza, banderola y vidrio fijo 6.68x1.52</t>
  </si>
  <si>
    <t>A60 Ventana corrediza, banderola y vidrio fijo 6.82x1.52</t>
  </si>
  <si>
    <t>A61 Ventana corrediza, banderola y vidrio fijo 6.68x1.52</t>
  </si>
  <si>
    <t>Tipo Ventanas (incluye suministro e instalación)</t>
  </si>
  <si>
    <t xml:space="preserve">A28 Puerta batiente doble y paños fijos </t>
  </si>
  <si>
    <t>A26 Puerta batiente y vidrio fijo 0.93x2.56</t>
  </si>
  <si>
    <t>Fotocélula</t>
  </si>
  <si>
    <t>Conexión y tendido de cañerías (Instalacion hidráulica)</t>
  </si>
  <si>
    <t>Cañerías HG 2´´ en tramos vistos</t>
  </si>
  <si>
    <t>Caseta de protección para bombas de incendio</t>
  </si>
  <si>
    <t>20.11.1</t>
  </si>
  <si>
    <t>20.11.2</t>
  </si>
  <si>
    <t>Retiro de suelo orgánico y rellenos en sector A y contrapisos exteriores a construir (espesor considerado 30 cm)</t>
  </si>
  <si>
    <t>Conformación de taludes exteriores</t>
  </si>
  <si>
    <t>Relleno de tierra negra en taludes al frente. Area considerada 220 m2</t>
  </si>
  <si>
    <t xml:space="preserve">Césped en tepes. 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</si>
  <si>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</si>
  <si>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</si>
  <si>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</si>
  <si>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</si>
  <si>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</si>
  <si>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</si>
  <si>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</si>
  <si>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</si>
  <si>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</si>
  <si>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</si>
  <si>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12.2.11</t>
  </si>
  <si>
    <t>12.2.12</t>
  </si>
  <si>
    <t>12.2.13</t>
  </si>
  <si>
    <t>12.2.14</t>
  </si>
  <si>
    <t>12.2.15</t>
  </si>
  <si>
    <t>12.2.16</t>
  </si>
  <si>
    <t>12.2.17</t>
  </si>
  <si>
    <t>12.2.18</t>
  </si>
  <si>
    <t>12.2.19</t>
  </si>
  <si>
    <t>12.2.20</t>
  </si>
  <si>
    <t>12.2.21</t>
  </si>
  <si>
    <t>12.2.22</t>
  </si>
  <si>
    <t>12.2.23</t>
  </si>
  <si>
    <t>12.2.24</t>
  </si>
  <si>
    <t>12.2.25</t>
  </si>
  <si>
    <t>12.2.26</t>
  </si>
  <si>
    <t>12.2.27</t>
  </si>
  <si>
    <t>12.2.28</t>
  </si>
  <si>
    <t>12.2.29</t>
  </si>
  <si>
    <t>12.2.30</t>
  </si>
  <si>
    <t>12.2.31</t>
  </si>
  <si>
    <t>12.2.32</t>
  </si>
  <si>
    <t>12.2.33</t>
  </si>
  <si>
    <t>12.2.34</t>
  </si>
  <si>
    <t>12.2.35</t>
  </si>
  <si>
    <t>12.2.36</t>
  </si>
  <si>
    <t>12.2.37</t>
  </si>
  <si>
    <t>12.2.38</t>
  </si>
  <si>
    <t>12.2.39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</si>
  <si>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</si>
  <si>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</si>
  <si>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</si>
  <si>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</si>
  <si>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</si>
  <si>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</si>
  <si>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</si>
  <si>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</si>
  <si>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</si>
  <si>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</si>
  <si>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</si>
  <si>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12.1.12</t>
  </si>
  <si>
    <t>12.1.13</t>
  </si>
  <si>
    <t>12.1.14</t>
  </si>
  <si>
    <t>12.1.15</t>
  </si>
  <si>
    <t>12.1.16</t>
  </si>
  <si>
    <t>12.1.17</t>
  </si>
  <si>
    <t>12.1.18</t>
  </si>
  <si>
    <t>12.2.40</t>
  </si>
  <si>
    <t>12.2.41</t>
  </si>
  <si>
    <t>Tipo Puertas (incluye suministro e instalación)</t>
  </si>
  <si>
    <t>A23 Gabinetes baño femenino 014. Incluye placas de melamínico, suministro e instalación</t>
  </si>
  <si>
    <t>A24 Gabinetes baño masculino 015.  Incluye placas de melamínico, suministro e instalación</t>
  </si>
  <si>
    <t>A51 Gabinetes masculino y femenino. Incluye placas de melamínico, suministro e instalación</t>
  </si>
  <si>
    <t>Retiro de escombros de la demolición</t>
  </si>
  <si>
    <t>C23 Puerta de paso en aulas de planta alta</t>
  </si>
  <si>
    <t>T5 Tabique estructura de aluminio, revestido a cada lado con placas de melamínico. Incluye lana de roca interior y perfiles de remate</t>
  </si>
  <si>
    <t>T6 Tabique estructura de aluminio, revestido a cada lado con placas de melamínico. Incluye lana de roca interior y perfiles de remate</t>
  </si>
  <si>
    <t>12.2.42</t>
  </si>
  <si>
    <t>Revestimiento tipo melamínico 18 mm sobre estructura de eucaliptus cepillada. Sector muro M11 y pilar N°13 de SUM</t>
  </si>
  <si>
    <t>H25 Soporte de luminarias y riel para tomas</t>
  </si>
  <si>
    <t>H26 Puertas salida de emergencia</t>
  </si>
  <si>
    <t>A25 Campana de gases</t>
  </si>
  <si>
    <t xml:space="preserve">Vinílicos para señalética de locales </t>
  </si>
  <si>
    <t>Cartel de obra dimensiones 3.00x2.36</t>
  </si>
  <si>
    <t xml:space="preserve">Pedestal de hormigón visto y cordoneta, incluye base de fundación </t>
  </si>
  <si>
    <t>5.2.14</t>
  </si>
  <si>
    <t>Dados de fundación mástiles</t>
  </si>
  <si>
    <t>5.2.3</t>
  </si>
  <si>
    <t>Tapas de bocas de desagüe de 60x60</t>
  </si>
  <si>
    <t>Tapas de bocas de desagüe de 40x40</t>
  </si>
  <si>
    <t>18.1.9.1</t>
  </si>
  <si>
    <t>18.1.9.2</t>
  </si>
  <si>
    <t>18.1.30</t>
  </si>
  <si>
    <t>18.1.31</t>
  </si>
  <si>
    <t>18.1.32</t>
  </si>
  <si>
    <t>18.1.33</t>
  </si>
  <si>
    <t>18.1.34</t>
  </si>
  <si>
    <t>18.1.35</t>
  </si>
  <si>
    <t>18.1.36</t>
  </si>
  <si>
    <t>10% DE OBRA IMPREVISTA  (10% en Obra Nueva)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</si>
  <si>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Y  REFORMA</t>
    </r>
  </si>
  <si>
    <t>0m2</t>
  </si>
  <si>
    <t>669 m2</t>
  </si>
  <si>
    <t>1178 m2/175 m2</t>
  </si>
  <si>
    <t>Revoque hidrófugo. Muros M1, M2, M3 y M3A</t>
  </si>
  <si>
    <t>Revoque hidrófugo sobre aletas de pretiles de hormigón armado</t>
  </si>
  <si>
    <t>Revoque grueso alisado sobre pretiles</t>
  </si>
  <si>
    <t>9.1.2.16</t>
  </si>
  <si>
    <t>10.1.14</t>
  </si>
  <si>
    <t>Canalón de desagüe completo, con apoyo y sellado. Sector unión edificio nuevo con existente</t>
  </si>
  <si>
    <t>Dados para apoyo de viga metálica 0.30x0.30x0.15</t>
  </si>
  <si>
    <t>5.4.8</t>
  </si>
  <si>
    <t>10.1.23</t>
  </si>
  <si>
    <t>Bloque de hormigón vibroprensado 12x19x39 igual al existente. Muro sobre cocina, unión edificio nuevo con existente</t>
  </si>
  <si>
    <t>6.11.10</t>
  </si>
  <si>
    <t>Babetas de chapa galvanizada plegada de 2 mm. Unión edificio nuevo y existente, sector cocina</t>
  </si>
  <si>
    <t>Imprimación sobre paredes interiores</t>
  </si>
  <si>
    <t>17.1.1.3</t>
  </si>
  <si>
    <t>Imprimación sobre cielorrasos de placa de yeso</t>
  </si>
  <si>
    <t>Imprimación sobre cielorrasos de hormigón en ingreso</t>
  </si>
  <si>
    <t>Imprimación obre cielorrasos interiores de planta alta</t>
  </si>
  <si>
    <t>17.1.1.4</t>
  </si>
  <si>
    <t>Revoque hidrófugo en muro sobre cocina, unión edificio nuevo y existente</t>
  </si>
  <si>
    <t>7.1.11</t>
  </si>
  <si>
    <t xml:space="preserve">Placa de yeso, placa estándar 12.5 mm de espesor con film de polietileno </t>
  </si>
  <si>
    <t>18.2.3.1</t>
  </si>
  <si>
    <t>182.3.2</t>
  </si>
  <si>
    <t>Tanque de reserva incendio de 4000 litros</t>
  </si>
  <si>
    <t>Colocación de artefactos y griferías</t>
  </si>
  <si>
    <t>18.3.21</t>
  </si>
  <si>
    <t>Impermeabilización de cimentación existente sector cocina. 3 manos de emulsión asfáltica</t>
  </si>
  <si>
    <t>7.1.12</t>
  </si>
  <si>
    <t>18.2.2.1</t>
  </si>
  <si>
    <t>18.2.2.2</t>
  </si>
  <si>
    <t>18.2.2.3</t>
  </si>
  <si>
    <t>18.2.2.4</t>
  </si>
  <si>
    <t>18.2.2.5</t>
  </si>
  <si>
    <t>18.2.2.6</t>
  </si>
  <si>
    <t>18.2.2.7</t>
  </si>
  <si>
    <t>18.2.28</t>
  </si>
  <si>
    <t>Conexiones en tanques</t>
  </si>
  <si>
    <t>Instalación de abastecimiento, trazado enterado hasta locales</t>
  </si>
  <si>
    <t>18.2.2.8</t>
  </si>
  <si>
    <t>18.2.2.9</t>
  </si>
  <si>
    <t>Cañería de desagüe secundario PPS 110</t>
  </si>
  <si>
    <t>9.3.1.17</t>
  </si>
  <si>
    <t>LEYES SOCIALES (65,8% de G)</t>
  </si>
  <si>
    <t>LEYES SOCIALES (65,8% de H)</t>
  </si>
  <si>
    <t>17.1.20</t>
  </si>
  <si>
    <t>Plazo de obra estimado: 310 días laborables para la construcción</t>
  </si>
  <si>
    <t>RUBRADO OFICIAL LICEO CABO SANTA MARÍA, LA PALOMA, ROCHA.</t>
  </si>
  <si>
    <t>Previsión para instalación de equipos de aire acondicionado</t>
  </si>
  <si>
    <t>23.00</t>
  </si>
  <si>
    <t>SEÑALETICA</t>
  </si>
  <si>
    <t>Carteles autoadhesivo para señalética de locales</t>
  </si>
  <si>
    <t>2 Manos de impermeabilizante elastomérico color teja sobre muro unión sector nuevo y existente y sobre tapa de pretiles</t>
  </si>
  <si>
    <t>Elementos de seguridad y protección</t>
  </si>
  <si>
    <t>Seguridad y vigilancia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</si>
</sst>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\ _€_-;\-* #,##0\ _€_-;_-* &quot;-&quot;\ _€_-;_-@_-"/>
    <numFmt numFmtId="167" formatCode="_-* #,##0.00\ &quot;€&quot;_-;\-* #,##0.00\ &quot;€&quot;_-;_-* &quot;-&quot;??\ &quot;€&quot;_-;_-@_-"/>
    <numFmt numFmtId="168" formatCode="_-* #,##0.00\ _€_-;\-* #,##0.00\ _€_-;_-* &quot;-&quot;??\ _€_-;_-@_-"/>
    <numFmt numFmtId="169" formatCode="_(&quot;$U&quot;\ * #,##0.00_);_(&quot;$U&quot;\ * \(#,##0.00\);_(&quot;$U&quot;\ 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00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5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8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59" fillId="0" borderId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5" fontId="6" fillId="0" borderId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0" fontId="10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71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71" fontId="104" fillId="0" borderId="0" applyFont="0" applyFill="0" applyBorder="0" applyAlignment="0" applyProtection="0"/>
  </cellStyleXfs>
  <cellXfs count="36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10" fontId="62" fillId="0" borderId="0" xfId="17901" applyNumberFormat="1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27" xfId="17901" applyFont="1" applyBorder="1" applyAlignment="1">
      <alignment horizontal="center"/>
    </xf>
    <xf numFmtId="0" fontId="7" fillId="0" borderId="30" xfId="17901" applyFont="1" applyBorder="1" applyAlignment="1">
      <alignment horizontal="left" vertical="center"/>
    </xf>
    <xf numFmtId="0" fontId="101" fillId="0" borderId="28" xfId="17901" applyFont="1" applyBorder="1" applyAlignment="1">
      <alignment horizontal="center"/>
    </xf>
    <xf numFmtId="0" fontId="7" fillId="0" borderId="31" xfId="17901" applyFont="1" applyBorder="1" applyAlignment="1">
      <alignment horizontal="left" vertical="center"/>
    </xf>
    <xf numFmtId="0" fontId="101" fillId="0" borderId="29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6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173" fontId="112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 applyFill="1" applyBorder="1"/>
    <xf numFmtId="4" fontId="7" fillId="0" borderId="28" xfId="0" applyNumberFormat="1" applyFont="1" applyFill="1" applyBorder="1" applyAlignment="1">
      <alignment horizontal="center"/>
    </xf>
    <xf numFmtId="4" fontId="101" fillId="0" borderId="33" xfId="0" applyNumberFormat="1" applyFont="1" applyFill="1" applyBorder="1"/>
    <xf numFmtId="0" fontId="101" fillId="0" borderId="31" xfId="17901" applyFont="1" applyBorder="1" applyAlignment="1">
      <alignment horizontal="left" vertical="center"/>
    </xf>
    <xf numFmtId="0" fontId="101" fillId="0" borderId="32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0" fontId="123" fillId="52" borderId="40" xfId="47864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7" fillId="0" borderId="28" xfId="17901" applyFont="1" applyFill="1" applyBorder="1" applyAlignment="1">
      <alignment horizontal="center"/>
    </xf>
    <xf numFmtId="0" fontId="107" fillId="0" borderId="26" xfId="17901" applyFont="1" applyFill="1" applyBorder="1" applyAlignment="1">
      <alignment horizontal="left" vertical="center"/>
    </xf>
    <xf numFmtId="0" fontId="101" fillId="50" borderId="28" xfId="17901" applyFont="1" applyFill="1" applyBorder="1" applyAlignment="1">
      <alignment horizontal="center"/>
    </xf>
    <xf numFmtId="0" fontId="7" fillId="50" borderId="41" xfId="17901" applyFont="1" applyFill="1" applyBorder="1" applyAlignment="1">
      <alignment horizontal="left" vertical="center"/>
    </xf>
    <xf numFmtId="0" fontId="107" fillId="0" borderId="28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10" fontId="124" fillId="56" borderId="45" xfId="47865" applyNumberFormat="1" applyFont="1" applyFill="1" applyBorder="1" applyAlignment="1">
      <alignment horizontal="center" vertical="center" wrapText="1"/>
    </xf>
    <xf numFmtId="10" fontId="124" fillId="56" borderId="49" xfId="47865" applyNumberFormat="1" applyFont="1" applyFill="1" applyBorder="1" applyAlignment="1">
      <alignment horizontal="center" vertical="center" wrapText="1"/>
    </xf>
    <xf numFmtId="10" fontId="124" fillId="56" borderId="53" xfId="47865" applyNumberFormat="1" applyFont="1" applyFill="1" applyBorder="1" applyAlignment="1">
      <alignment horizontal="center" vertical="center" wrapText="1"/>
    </xf>
    <xf numFmtId="4" fontId="23" fillId="0" borderId="57" xfId="47842" applyNumberFormat="1" applyFont="1" applyFill="1" applyBorder="1" applyAlignment="1">
      <alignment horizontal="center"/>
    </xf>
    <xf numFmtId="230" fontId="23" fillId="0" borderId="57" xfId="0" applyNumberFormat="1" applyFont="1" applyBorder="1" applyAlignment="1">
      <alignment horizontal="center"/>
    </xf>
    <xf numFmtId="4" fontId="6" fillId="0" borderId="0" xfId="0" applyNumberFormat="1" applyFont="1"/>
    <xf numFmtId="0" fontId="23" fillId="0" borderId="57" xfId="17901" applyFont="1" applyFill="1" applyBorder="1" applyAlignment="1">
      <alignment horizontal="left"/>
    </xf>
    <xf numFmtId="4" fontId="23" fillId="0" borderId="57" xfId="0" applyNumberFormat="1" applyFont="1" applyFill="1" applyBorder="1" applyAlignment="1">
      <alignment horizontal="center"/>
    </xf>
    <xf numFmtId="230" fontId="23" fillId="0" borderId="57" xfId="47864" applyNumberFormat="1" applyFont="1" applyBorder="1" applyAlignment="1">
      <alignment horizontal="center"/>
    </xf>
    <xf numFmtId="208" fontId="110" fillId="0" borderId="57" xfId="47864" applyNumberFormat="1" applyFont="1" applyBorder="1" applyAlignment="1">
      <alignment horizontal="right" indent="1"/>
    </xf>
    <xf numFmtId="0" fontId="23" fillId="0" borderId="57" xfId="47870" applyFont="1" applyFill="1" applyBorder="1" applyAlignment="1">
      <alignment horizontal="center"/>
    </xf>
    <xf numFmtId="4" fontId="23" fillId="0" borderId="57" xfId="17901" applyNumberFormat="1" applyFont="1" applyFill="1" applyBorder="1" applyAlignment="1">
      <alignment horizontal="center"/>
    </xf>
    <xf numFmtId="231" fontId="0" fillId="0" borderId="0" xfId="0" applyNumberFormat="1"/>
    <xf numFmtId="192" fontId="0" fillId="0" borderId="0" xfId="0" applyNumberFormat="1"/>
    <xf numFmtId="0" fontId="23" fillId="0" borderId="57" xfId="17901" applyFont="1" applyFill="1" applyBorder="1" applyAlignment="1">
      <alignment horizontal="center"/>
    </xf>
    <xf numFmtId="4" fontId="23" fillId="0" borderId="57" xfId="0" applyNumberFormat="1" applyFont="1" applyFill="1" applyBorder="1"/>
    <xf numFmtId="230" fontId="23" fillId="0" borderId="57" xfId="47864" applyNumberFormat="1" applyFont="1" applyFill="1" applyBorder="1" applyAlignment="1">
      <alignment horizontal="center"/>
    </xf>
    <xf numFmtId="230" fontId="23" fillId="0" borderId="57" xfId="0" applyNumberFormat="1" applyFont="1" applyFill="1" applyBorder="1" applyAlignment="1">
      <alignment horizontal="center"/>
    </xf>
    <xf numFmtId="208" fontId="110" fillId="0" borderId="57" xfId="47864" applyNumberFormat="1" applyFont="1" applyFill="1" applyBorder="1" applyAlignment="1">
      <alignment horizontal="right" indent="1"/>
    </xf>
    <xf numFmtId="0" fontId="23" fillId="0" borderId="57" xfId="17901" applyFont="1" applyFill="1" applyBorder="1"/>
    <xf numFmtId="0" fontId="23" fillId="0" borderId="57" xfId="47870" applyFont="1" applyFill="1" applyBorder="1"/>
    <xf numFmtId="2" fontId="23" fillId="0" borderId="57" xfId="17901" applyNumberFormat="1" applyFont="1" applyFill="1" applyBorder="1" applyAlignment="1">
      <alignment horizontal="center"/>
    </xf>
    <xf numFmtId="4" fontId="23" fillId="0" borderId="57" xfId="0" applyNumberFormat="1" applyFont="1" applyFill="1" applyBorder="1" applyAlignment="1">
      <alignment horizontal="left"/>
    </xf>
    <xf numFmtId="208" fontId="111" fillId="0" borderId="57" xfId="47864" applyNumberFormat="1" applyFont="1" applyFill="1" applyBorder="1"/>
    <xf numFmtId="4" fontId="0" fillId="0" borderId="0" xfId="0" applyNumberFormat="1" applyFill="1"/>
    <xf numFmtId="208" fontId="110" fillId="0" borderId="57" xfId="47864" applyNumberFormat="1" applyFont="1" applyFill="1" applyBorder="1"/>
    <xf numFmtId="3" fontId="0" fillId="51" borderId="0" xfId="0" applyNumberFormat="1" applyFill="1" applyAlignment="1">
      <alignment horizontal="center" vertical="center"/>
    </xf>
    <xf numFmtId="3" fontId="123" fillId="52" borderId="25" xfId="47864" applyNumberFormat="1" applyFont="1" applyFill="1" applyBorder="1" applyAlignment="1">
      <alignment horizontal="center" vertical="center" wrapText="1"/>
    </xf>
    <xf numFmtId="3" fontId="23" fillId="0" borderId="57" xfId="47842" applyNumberFormat="1" applyFont="1" applyFill="1" applyBorder="1" applyAlignment="1">
      <alignment horizontal="center" vertical="center"/>
    </xf>
    <xf numFmtId="3" fontId="110" fillId="0" borderId="0" xfId="47864" applyNumberFormat="1" applyFont="1" applyBorder="1" applyAlignment="1">
      <alignment horizontal="center" vertical="center"/>
    </xf>
    <xf numFmtId="3" fontId="110" fillId="0" borderId="0" xfId="47864" applyNumberFormat="1" applyFont="1" applyFill="1" applyBorder="1" applyAlignment="1">
      <alignment horizontal="center" vertical="center"/>
    </xf>
    <xf numFmtId="3" fontId="104" fillId="0" borderId="0" xfId="47864" applyNumberFormat="1" applyBorder="1" applyAlignment="1">
      <alignment horizontal="center" vertical="center"/>
    </xf>
    <xf numFmtId="3" fontId="6" fillId="0" borderId="0" xfId="47864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62" fillId="0" borderId="0" xfId="17901" applyNumberFormat="1" applyFont="1" applyBorder="1" applyAlignment="1">
      <alignment horizontal="center" vertical="center"/>
    </xf>
    <xf numFmtId="3" fontId="62" fillId="0" borderId="0" xfId="17901" applyNumberFormat="1" applyFont="1" applyFill="1" applyBorder="1" applyAlignment="1">
      <alignment horizontal="center" vertical="center"/>
    </xf>
    <xf numFmtId="3" fontId="6" fillId="0" borderId="0" xfId="17901" applyNumberFormat="1" applyFon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230" fontId="6" fillId="51" borderId="0" xfId="0" applyNumberFormat="1" applyFont="1" applyFill="1"/>
    <xf numFmtId="230" fontId="0" fillId="51" borderId="0" xfId="0" applyNumberFormat="1" applyFill="1"/>
    <xf numFmtId="230" fontId="124" fillId="56" borderId="45" xfId="47865" applyNumberFormat="1" applyFont="1" applyFill="1" applyBorder="1" applyAlignment="1">
      <alignment horizontal="center" vertical="center" wrapText="1"/>
    </xf>
    <xf numFmtId="230" fontId="124" fillId="56" borderId="49" xfId="47865" applyNumberFormat="1" applyFont="1" applyFill="1" applyBorder="1" applyAlignment="1">
      <alignment horizontal="center" vertical="center" wrapText="1"/>
    </xf>
    <xf numFmtId="230" fontId="124" fillId="56" borderId="53" xfId="47865" applyNumberFormat="1" applyFont="1" applyFill="1" applyBorder="1" applyAlignment="1">
      <alignment horizontal="center" vertical="center" wrapText="1"/>
    </xf>
    <xf numFmtId="230" fontId="123" fillId="52" borderId="25" xfId="47864" applyNumberFormat="1" applyFont="1" applyFill="1" applyBorder="1" applyAlignment="1">
      <alignment horizontal="center" vertical="center" wrapText="1"/>
    </xf>
    <xf numFmtId="230" fontId="123" fillId="52" borderId="36" xfId="47864" applyNumberFormat="1" applyFont="1" applyFill="1" applyBorder="1" applyAlignment="1">
      <alignment horizontal="center" vertical="center" wrapText="1"/>
    </xf>
    <xf numFmtId="230" fontId="110" fillId="0" borderId="0" xfId="47864" applyNumberFormat="1" applyFont="1" applyBorder="1"/>
    <xf numFmtId="230" fontId="109" fillId="0" borderId="0" xfId="47864" applyNumberFormat="1" applyFont="1" applyBorder="1" applyAlignment="1">
      <alignment horizontal="center"/>
    </xf>
    <xf numFmtId="230" fontId="0" fillId="0" borderId="0" xfId="0" applyNumberFormat="1" applyBorder="1"/>
    <xf numFmtId="230" fontId="112" fillId="0" borderId="0" xfId="0" applyNumberFormat="1" applyFont="1" applyAlignment="1">
      <alignment horizontal="left" vertical="center" indent="9"/>
    </xf>
    <xf numFmtId="230" fontId="114" fillId="0" borderId="0" xfId="0" applyNumberFormat="1" applyFont="1" applyAlignment="1">
      <alignment vertical="center"/>
    </xf>
    <xf numFmtId="230" fontId="62" fillId="0" borderId="0" xfId="17901" applyNumberFormat="1" applyFont="1" applyBorder="1" applyAlignment="1"/>
    <xf numFmtId="230" fontId="112" fillId="0" borderId="0" xfId="0" applyNumberFormat="1" applyFont="1" applyAlignment="1">
      <alignment horizontal="left" vertical="center" indent="15"/>
    </xf>
    <xf numFmtId="230" fontId="82" fillId="0" borderId="0" xfId="0" applyNumberFormat="1" applyFont="1" applyAlignment="1">
      <alignment vertical="center"/>
    </xf>
    <xf numFmtId="230" fontId="113" fillId="0" borderId="0" xfId="0" applyNumberFormat="1" applyFont="1" applyAlignment="1">
      <alignment vertical="center"/>
    </xf>
    <xf numFmtId="230" fontId="0" fillId="0" borderId="0" xfId="0" applyNumberFormat="1"/>
    <xf numFmtId="2" fontId="23" fillId="0" borderId="57" xfId="47870" applyNumberFormat="1" applyFont="1" applyFill="1" applyBorder="1" applyAlignment="1">
      <alignment horizontal="center"/>
    </xf>
    <xf numFmtId="10" fontId="109" fillId="0" borderId="35" xfId="47864" applyNumberFormat="1" applyFont="1" applyBorder="1" applyAlignment="1">
      <alignment horizontal="center"/>
    </xf>
    <xf numFmtId="0" fontId="118" fillId="57" borderId="57" xfId="17901" applyFont="1" applyFill="1" applyBorder="1" applyAlignment="1">
      <alignment horizontal="center"/>
    </xf>
    <xf numFmtId="0" fontId="118" fillId="57" borderId="57" xfId="17901" applyFont="1" applyFill="1" applyBorder="1"/>
    <xf numFmtId="0" fontId="23" fillId="57" borderId="57" xfId="17901" applyFont="1" applyFill="1" applyBorder="1" applyAlignment="1">
      <alignment horizontal="center"/>
    </xf>
    <xf numFmtId="3" fontId="23" fillId="57" borderId="57" xfId="47842" applyNumberFormat="1" applyFont="1" applyFill="1" applyBorder="1" applyAlignment="1">
      <alignment horizontal="right"/>
    </xf>
    <xf numFmtId="3" fontId="110" fillId="57" borderId="57" xfId="47864" applyNumberFormat="1" applyFont="1" applyFill="1" applyBorder="1" applyAlignment="1">
      <alignment horizontal="center" vertical="center"/>
    </xf>
    <xf numFmtId="230" fontId="110" fillId="57" borderId="57" xfId="47864" applyNumberFormat="1" applyFont="1" applyFill="1" applyBorder="1" applyAlignment="1">
      <alignment horizontal="right" indent="1"/>
    </xf>
    <xf numFmtId="208" fontId="110" fillId="57" borderId="57" xfId="47864" applyNumberFormat="1" applyFont="1" applyFill="1" applyBorder="1" applyAlignment="1">
      <alignment horizontal="right" indent="1"/>
    </xf>
    <xf numFmtId="0" fontId="23" fillId="0" borderId="57" xfId="47864" applyNumberFormat="1" applyFont="1" applyFill="1" applyBorder="1" applyAlignment="1">
      <alignment horizontal="right" indent="1"/>
    </xf>
    <xf numFmtId="0" fontId="118" fillId="54" borderId="57" xfId="17901" applyFont="1" applyFill="1" applyBorder="1" applyAlignment="1">
      <alignment horizontal="center"/>
    </xf>
    <xf numFmtId="0" fontId="118" fillId="54" borderId="57" xfId="17901" applyFont="1" applyFill="1" applyBorder="1"/>
    <xf numFmtId="0" fontId="23" fillId="54" borderId="57" xfId="17901" applyFont="1" applyFill="1" applyBorder="1" applyAlignment="1">
      <alignment horizontal="center"/>
    </xf>
    <xf numFmtId="3" fontId="23" fillId="54" borderId="57" xfId="47842" applyNumberFormat="1" applyFont="1" applyFill="1" applyBorder="1" applyAlignment="1">
      <alignment horizontal="center"/>
    </xf>
    <xf numFmtId="3" fontId="110" fillId="54" borderId="57" xfId="47864" applyNumberFormat="1" applyFont="1" applyFill="1" applyBorder="1" applyAlignment="1">
      <alignment horizontal="center" vertical="center"/>
    </xf>
    <xf numFmtId="230" fontId="110" fillId="54" borderId="57" xfId="47864" applyNumberFormat="1" applyFont="1" applyFill="1" applyBorder="1" applyAlignment="1">
      <alignment horizontal="right" indent="1"/>
    </xf>
    <xf numFmtId="208" fontId="110" fillId="54" borderId="57" xfId="47864" applyNumberFormat="1" applyFont="1" applyFill="1" applyBorder="1" applyAlignment="1">
      <alignment horizontal="right" indent="1"/>
    </xf>
    <xf numFmtId="0" fontId="118" fillId="50" borderId="57" xfId="17901" applyFont="1" applyFill="1" applyBorder="1" applyAlignment="1">
      <alignment horizontal="center"/>
    </xf>
    <xf numFmtId="0" fontId="118" fillId="50" borderId="57" xfId="17901" applyFont="1" applyFill="1" applyBorder="1"/>
    <xf numFmtId="0" fontId="23" fillId="50" borderId="57" xfId="17901" applyFont="1" applyFill="1" applyBorder="1" applyAlignment="1">
      <alignment horizontal="center"/>
    </xf>
    <xf numFmtId="3" fontId="23" fillId="50" borderId="57" xfId="47842" applyNumberFormat="1" applyFont="1" applyFill="1" applyBorder="1" applyAlignment="1">
      <alignment horizontal="right"/>
    </xf>
    <xf numFmtId="3" fontId="110" fillId="50" borderId="57" xfId="47864" applyNumberFormat="1" applyFont="1" applyFill="1" applyBorder="1" applyAlignment="1">
      <alignment horizontal="center" vertical="center"/>
    </xf>
    <xf numFmtId="230" fontId="110" fillId="50" borderId="57" xfId="47864" applyNumberFormat="1" applyFont="1" applyFill="1" applyBorder="1" applyAlignment="1">
      <alignment horizontal="right" indent="1"/>
    </xf>
    <xf numFmtId="208" fontId="110" fillId="50" borderId="57" xfId="47864" applyNumberFormat="1" applyFont="1" applyFill="1" applyBorder="1" applyAlignment="1">
      <alignment horizontal="right" indent="1"/>
    </xf>
    <xf numFmtId="230" fontId="23" fillId="57" borderId="57" xfId="47842" applyNumberFormat="1" applyFont="1" applyFill="1" applyBorder="1" applyAlignment="1">
      <alignment horizontal="right"/>
    </xf>
    <xf numFmtId="4" fontId="118" fillId="55" borderId="57" xfId="0" applyNumberFormat="1" applyFont="1" applyFill="1" applyBorder="1" applyAlignment="1">
      <alignment horizontal="center"/>
    </xf>
    <xf numFmtId="4" fontId="118" fillId="55" borderId="57" xfId="0" applyNumberFormat="1" applyFont="1" applyFill="1" applyBorder="1" applyAlignment="1">
      <alignment horizontal="left"/>
    </xf>
    <xf numFmtId="4" fontId="23" fillId="55" borderId="57" xfId="0" applyNumberFormat="1" applyFont="1" applyFill="1" applyBorder="1" applyAlignment="1">
      <alignment horizontal="center"/>
    </xf>
    <xf numFmtId="4" fontId="23" fillId="55" borderId="57" xfId="0" applyNumberFormat="1" applyFont="1" applyFill="1" applyBorder="1" applyAlignment="1">
      <alignment horizontal="right"/>
    </xf>
    <xf numFmtId="3" fontId="110" fillId="55" borderId="57" xfId="47864" applyNumberFormat="1" applyFont="1" applyFill="1" applyBorder="1" applyAlignment="1">
      <alignment horizontal="center" vertical="center"/>
    </xf>
    <xf numFmtId="230" fontId="110" fillId="55" borderId="57" xfId="47864" applyNumberFormat="1" applyFont="1" applyFill="1" applyBorder="1"/>
    <xf numFmtId="208" fontId="110" fillId="55" borderId="57" xfId="47864" applyNumberFormat="1" applyFont="1" applyFill="1" applyBorder="1"/>
    <xf numFmtId="196" fontId="23" fillId="0" borderId="57" xfId="17901" applyNumberFormat="1" applyFont="1" applyFill="1" applyBorder="1" applyAlignment="1">
      <alignment horizontal="center"/>
    </xf>
    <xf numFmtId="0" fontId="101" fillId="50" borderId="57" xfId="17901" applyFont="1" applyFill="1" applyBorder="1"/>
    <xf numFmtId="2" fontId="118" fillId="57" borderId="57" xfId="17901" applyNumberFormat="1" applyFont="1" applyFill="1" applyBorder="1" applyAlignment="1">
      <alignment horizontal="center"/>
    </xf>
    <xf numFmtId="190" fontId="118" fillId="50" borderId="57" xfId="0" applyNumberFormat="1" applyFont="1" applyFill="1" applyBorder="1" applyAlignment="1">
      <alignment horizontal="center"/>
    </xf>
    <xf numFmtId="4" fontId="118" fillId="50" borderId="57" xfId="0" applyNumberFormat="1" applyFont="1" applyFill="1" applyBorder="1" applyAlignment="1">
      <alignment horizontal="left"/>
    </xf>
    <xf numFmtId="4" fontId="23" fillId="50" borderId="57" xfId="0" applyNumberFormat="1" applyFont="1" applyFill="1" applyBorder="1" applyAlignment="1">
      <alignment horizontal="center"/>
    </xf>
    <xf numFmtId="4" fontId="23" fillId="50" borderId="57" xfId="0" applyNumberFormat="1" applyFont="1" applyFill="1" applyBorder="1" applyAlignment="1">
      <alignment horizontal="right"/>
    </xf>
    <xf numFmtId="3" fontId="23" fillId="50" borderId="57" xfId="47842" applyNumberFormat="1" applyFont="1" applyFill="1" applyBorder="1" applyAlignment="1">
      <alignment horizontal="center" vertical="center"/>
    </xf>
    <xf numFmtId="230" fontId="23" fillId="50" borderId="57" xfId="47842" applyNumberFormat="1" applyFont="1" applyFill="1" applyBorder="1" applyAlignment="1">
      <alignment horizontal="center"/>
    </xf>
    <xf numFmtId="208" fontId="111" fillId="50" borderId="57" xfId="47864" applyNumberFormat="1" applyFont="1" applyFill="1" applyBorder="1"/>
    <xf numFmtId="190" fontId="23" fillId="0" borderId="57" xfId="0" applyNumberFormat="1" applyFont="1" applyFill="1" applyBorder="1" applyAlignment="1">
      <alignment horizontal="center"/>
    </xf>
    <xf numFmtId="208" fontId="117" fillId="0" borderId="57" xfId="47864" applyNumberFormat="1" applyFont="1" applyFill="1" applyBorder="1" applyAlignment="1">
      <alignment horizontal="center"/>
    </xf>
    <xf numFmtId="2" fontId="62" fillId="0" borderId="0" xfId="17901" applyNumberFormat="1" applyFont="1" applyBorder="1" applyAlignment="1"/>
    <xf numFmtId="3" fontId="7" fillId="50" borderId="28" xfId="0" applyNumberFormat="1" applyFont="1" applyFill="1" applyBorder="1" applyAlignment="1">
      <alignment horizontal="center"/>
    </xf>
    <xf numFmtId="3" fontId="106" fillId="0" borderId="27" xfId="17901" applyNumberFormat="1" applyFont="1" applyBorder="1" applyAlignment="1">
      <alignment horizontal="center" vertical="center"/>
    </xf>
    <xf numFmtId="3" fontId="106" fillId="0" borderId="28" xfId="17901" applyNumberFormat="1" applyFont="1" applyBorder="1" applyAlignment="1">
      <alignment horizontal="center" vertical="center"/>
    </xf>
    <xf numFmtId="3" fontId="107" fillId="0" borderId="28" xfId="17901" applyNumberFormat="1" applyFont="1" applyFill="1" applyBorder="1" applyAlignment="1">
      <alignment horizontal="center" vertical="center"/>
    </xf>
    <xf numFmtId="3" fontId="106" fillId="50" borderId="28" xfId="17901" applyNumberFormat="1" applyFont="1" applyFill="1" applyBorder="1" applyAlignment="1">
      <alignment horizontal="center" vertical="center"/>
    </xf>
    <xf numFmtId="3" fontId="106" fillId="0" borderId="28" xfId="17901" applyNumberFormat="1" applyFont="1" applyFill="1" applyBorder="1" applyAlignment="1">
      <alignment horizontal="center" vertical="center"/>
    </xf>
    <xf numFmtId="3" fontId="107" fillId="50" borderId="28" xfId="17901" applyNumberFormat="1" applyFont="1" applyFill="1" applyBorder="1" applyAlignment="1">
      <alignment horizontal="center" vertical="center"/>
    </xf>
    <xf numFmtId="3" fontId="107" fillId="0" borderId="54" xfId="17901" applyNumberFormat="1" applyFont="1" applyFill="1" applyBorder="1" applyAlignment="1">
      <alignment horizontal="center" vertical="center"/>
    </xf>
    <xf numFmtId="3" fontId="7" fillId="50" borderId="28" xfId="17901" applyNumberFormat="1" applyFont="1" applyFill="1" applyBorder="1" applyAlignment="1">
      <alignment horizontal="center" vertical="center"/>
    </xf>
    <xf numFmtId="3" fontId="101" fillId="0" borderId="28" xfId="0" applyNumberFormat="1" applyFont="1" applyFill="1" applyBorder="1" applyAlignment="1">
      <alignment horizontal="center"/>
    </xf>
    <xf numFmtId="3" fontId="107" fillId="0" borderId="28" xfId="17901" applyNumberFormat="1" applyFont="1" applyBorder="1" applyAlignment="1">
      <alignment horizontal="center" vertical="center"/>
    </xf>
    <xf numFmtId="3" fontId="107" fillId="0" borderId="29" xfId="17901" applyNumberFormat="1" applyFont="1" applyBorder="1" applyAlignment="1">
      <alignment horizontal="center" vertical="center"/>
    </xf>
    <xf numFmtId="3" fontId="110" fillId="57" borderId="57" xfId="47864" applyNumberFormat="1" applyFont="1" applyFill="1" applyBorder="1" applyAlignment="1">
      <alignment horizontal="right" indent="1"/>
    </xf>
    <xf numFmtId="3" fontId="23" fillId="0" borderId="57" xfId="47864" applyNumberFormat="1" applyFont="1" applyFill="1" applyBorder="1" applyAlignment="1">
      <alignment horizontal="right" indent="1"/>
    </xf>
    <xf numFmtId="3" fontId="110" fillId="54" borderId="57" xfId="47864" applyNumberFormat="1" applyFont="1" applyFill="1" applyBorder="1" applyAlignment="1">
      <alignment horizontal="right" indent="1"/>
    </xf>
    <xf numFmtId="3" fontId="110" fillId="0" borderId="57" xfId="47864" applyNumberFormat="1" applyFont="1" applyFill="1" applyBorder="1" applyAlignment="1">
      <alignment horizontal="right" indent="1"/>
    </xf>
    <xf numFmtId="3" fontId="110" fillId="0" borderId="57" xfId="47864" applyNumberFormat="1" applyFont="1" applyFill="1" applyBorder="1"/>
    <xf numFmtId="3" fontId="110" fillId="50" borderId="57" xfId="47864" applyNumberFormat="1" applyFont="1" applyFill="1" applyBorder="1" applyAlignment="1">
      <alignment horizontal="right" indent="1"/>
    </xf>
    <xf numFmtId="3" fontId="110" fillId="0" borderId="57" xfId="47864" applyNumberFormat="1" applyFont="1" applyBorder="1" applyAlignment="1">
      <alignment horizontal="right" indent="1"/>
    </xf>
    <xf numFmtId="3" fontId="110" fillId="55" borderId="57" xfId="47864" applyNumberFormat="1" applyFont="1" applyFill="1" applyBorder="1"/>
    <xf numFmtId="3" fontId="111" fillId="0" borderId="57" xfId="47864" applyNumberFormat="1" applyFont="1" applyFill="1" applyBorder="1"/>
    <xf numFmtId="3" fontId="111" fillId="50" borderId="57" xfId="47864" applyNumberFormat="1" applyFont="1" applyFill="1" applyBorder="1"/>
    <xf numFmtId="173" fontId="0" fillId="0" borderId="0" xfId="0" applyFill="1"/>
    <xf numFmtId="173" fontId="112" fillId="0" borderId="0" xfId="0" applyFont="1" applyFill="1" applyAlignment="1">
      <alignment horizontal="center" vertical="center"/>
    </xf>
    <xf numFmtId="4" fontId="118" fillId="55" borderId="58" xfId="0" applyNumberFormat="1" applyFont="1" applyFill="1" applyBorder="1" applyAlignment="1">
      <alignment horizontal="center"/>
    </xf>
    <xf numFmtId="4" fontId="118" fillId="55" borderId="59" xfId="0" applyNumberFormat="1" applyFont="1" applyFill="1" applyBorder="1" applyAlignment="1">
      <alignment horizontal="left"/>
    </xf>
    <xf numFmtId="4" fontId="23" fillId="55" borderId="59" xfId="0" applyNumberFormat="1" applyFont="1" applyFill="1" applyBorder="1" applyAlignment="1">
      <alignment horizontal="center"/>
    </xf>
    <xf numFmtId="4" fontId="23" fillId="55" borderId="59" xfId="0" applyNumberFormat="1" applyFont="1" applyFill="1" applyBorder="1" applyAlignment="1">
      <alignment horizontal="right"/>
    </xf>
    <xf numFmtId="0" fontId="110" fillId="55" borderId="59" xfId="47864" applyFont="1" applyFill="1" applyBorder="1"/>
    <xf numFmtId="230" fontId="110" fillId="55" borderId="59" xfId="47864" applyNumberFormat="1" applyFont="1" applyFill="1" applyBorder="1"/>
    <xf numFmtId="2" fontId="110" fillId="55" borderId="60" xfId="47864" applyNumberFormat="1" applyFont="1" applyFill="1" applyBorder="1"/>
    <xf numFmtId="0" fontId="23" fillId="0" borderId="61" xfId="17901" applyFont="1" applyFill="1" applyBorder="1" applyAlignment="1">
      <alignment horizontal="center"/>
    </xf>
    <xf numFmtId="0" fontId="23" fillId="0" borderId="61" xfId="17901" applyFont="1" applyFill="1" applyBorder="1"/>
    <xf numFmtId="4" fontId="23" fillId="0" borderId="61" xfId="47842" applyNumberFormat="1" applyFont="1" applyFill="1" applyBorder="1" applyAlignment="1">
      <alignment horizontal="center"/>
    </xf>
    <xf numFmtId="3" fontId="23" fillId="0" borderId="61" xfId="47842" applyNumberFormat="1" applyFont="1" applyFill="1" applyBorder="1" applyAlignment="1">
      <alignment horizontal="center" vertical="center"/>
    </xf>
    <xf numFmtId="230" fontId="23" fillId="0" borderId="61" xfId="47864" applyNumberFormat="1" applyFont="1" applyFill="1" applyBorder="1" applyAlignment="1">
      <alignment horizontal="center"/>
    </xf>
    <xf numFmtId="230" fontId="23" fillId="0" borderId="61" xfId="0" applyNumberFormat="1" applyFont="1" applyFill="1" applyBorder="1" applyAlignment="1">
      <alignment horizontal="center"/>
    </xf>
    <xf numFmtId="208" fontId="110" fillId="0" borderId="61" xfId="47864" applyNumberFormat="1" applyFont="1" applyBorder="1" applyAlignment="1">
      <alignment horizontal="right" indent="1"/>
    </xf>
    <xf numFmtId="3" fontId="110" fillId="0" borderId="61" xfId="47864" applyNumberFormat="1" applyFont="1" applyBorder="1" applyAlignment="1">
      <alignment horizontal="right" indent="1"/>
    </xf>
    <xf numFmtId="4" fontId="23" fillId="0" borderId="62" xfId="47842" applyNumberFormat="1" applyFont="1" applyFill="1" applyBorder="1" applyAlignment="1">
      <alignment horizontal="center"/>
    </xf>
    <xf numFmtId="3" fontId="23" fillId="0" borderId="62" xfId="47842" applyNumberFormat="1" applyFont="1" applyFill="1" applyBorder="1" applyAlignment="1">
      <alignment horizontal="center" vertical="center"/>
    </xf>
    <xf numFmtId="230" fontId="23" fillId="0" borderId="62" xfId="47864" applyNumberFormat="1" applyFont="1" applyFill="1" applyBorder="1" applyAlignment="1">
      <alignment horizontal="center"/>
    </xf>
    <xf numFmtId="230" fontId="23" fillId="0" borderId="62" xfId="0" applyNumberFormat="1" applyFont="1" applyFill="1" applyBorder="1" applyAlignment="1">
      <alignment horizontal="center"/>
    </xf>
    <xf numFmtId="208" fontId="110" fillId="0" borderId="62" xfId="47864" applyNumberFormat="1" applyFont="1" applyBorder="1" applyAlignment="1">
      <alignment horizontal="right" indent="1"/>
    </xf>
    <xf numFmtId="3" fontId="110" fillId="0" borderId="62" xfId="47864" applyNumberFormat="1" applyFont="1" applyBorder="1" applyAlignment="1">
      <alignment horizontal="right" indent="1"/>
    </xf>
    <xf numFmtId="208" fontId="110" fillId="55" borderId="63" xfId="47864" applyNumberFormat="1" applyFont="1" applyFill="1" applyBorder="1"/>
    <xf numFmtId="4" fontId="23" fillId="0" borderId="36" xfId="17901" applyNumberFormat="1" applyFont="1" applyBorder="1" applyAlignment="1">
      <alignment horizontal="center"/>
    </xf>
    <xf numFmtId="0" fontId="23" fillId="0" borderId="64" xfId="17901" applyFont="1" applyBorder="1"/>
    <xf numFmtId="0" fontId="23" fillId="0" borderId="36" xfId="17901" applyFont="1" applyBorder="1" applyAlignment="1">
      <alignment horizontal="center"/>
    </xf>
    <xf numFmtId="4" fontId="23" fillId="0" borderId="65" xfId="47842" applyNumberFormat="1" applyFont="1" applyFill="1" applyBorder="1" applyAlignment="1">
      <alignment horizontal="center"/>
    </xf>
    <xf numFmtId="3" fontId="23" fillId="0" borderId="65" xfId="47842" applyNumberFormat="1" applyFont="1" applyFill="1" applyBorder="1" applyAlignment="1">
      <alignment horizontal="center" vertical="center"/>
    </xf>
    <xf numFmtId="230" fontId="23" fillId="0" borderId="65" xfId="47864" applyNumberFormat="1" applyFont="1" applyFill="1" applyBorder="1" applyAlignment="1">
      <alignment horizontal="center"/>
    </xf>
    <xf numFmtId="230" fontId="23" fillId="0" borderId="65" xfId="0" applyNumberFormat="1" applyFont="1" applyFill="1" applyBorder="1" applyAlignment="1">
      <alignment horizontal="center"/>
    </xf>
    <xf numFmtId="208" fontId="110" fillId="0" borderId="65" xfId="47864" applyNumberFormat="1" applyFont="1" applyBorder="1" applyAlignment="1">
      <alignment horizontal="right" indent="1"/>
    </xf>
    <xf numFmtId="3" fontId="110" fillId="0" borderId="65" xfId="47864" applyNumberFormat="1" applyFont="1" applyBorder="1" applyAlignment="1">
      <alignment horizontal="right" indent="1"/>
    </xf>
    <xf numFmtId="2" fontId="118" fillId="57" borderId="62" xfId="17901" applyNumberFormat="1" applyFont="1" applyFill="1" applyBorder="1" applyAlignment="1">
      <alignment horizontal="center"/>
    </xf>
    <xf numFmtId="0" fontId="118" fillId="57" borderId="62" xfId="17901" applyFont="1" applyFill="1" applyBorder="1"/>
    <xf numFmtId="0" fontId="23" fillId="57" borderId="62" xfId="17901" applyFont="1" applyFill="1" applyBorder="1" applyAlignment="1">
      <alignment horizontal="center"/>
    </xf>
    <xf numFmtId="3" fontId="23" fillId="57" borderId="62" xfId="47842" applyNumberFormat="1" applyFont="1" applyFill="1" applyBorder="1" applyAlignment="1">
      <alignment horizontal="right"/>
    </xf>
    <xf numFmtId="3" fontId="110" fillId="57" borderId="62" xfId="47864" applyNumberFormat="1" applyFont="1" applyFill="1" applyBorder="1" applyAlignment="1">
      <alignment horizontal="center" vertical="center"/>
    </xf>
    <xf numFmtId="230" fontId="110" fillId="57" borderId="62" xfId="47864" applyNumberFormat="1" applyFont="1" applyFill="1" applyBorder="1" applyAlignment="1">
      <alignment horizontal="right" indent="1"/>
    </xf>
    <xf numFmtId="208" fontId="110" fillId="57" borderId="62" xfId="47864" applyNumberFormat="1" applyFont="1" applyFill="1" applyBorder="1" applyAlignment="1">
      <alignment horizontal="right" indent="1"/>
    </xf>
    <xf numFmtId="3" fontId="110" fillId="57" borderId="62" xfId="47864" applyNumberFormat="1" applyFont="1" applyFill="1" applyBorder="1" applyAlignment="1">
      <alignment horizontal="right" indent="1"/>
    </xf>
    <xf numFmtId="4" fontId="118" fillId="55" borderId="66" xfId="0" applyNumberFormat="1" applyFont="1" applyFill="1" applyBorder="1" applyAlignment="1">
      <alignment horizontal="center"/>
    </xf>
    <xf numFmtId="4" fontId="118" fillId="55" borderId="63" xfId="0" applyNumberFormat="1" applyFont="1" applyFill="1" applyBorder="1" applyAlignment="1">
      <alignment horizontal="left"/>
    </xf>
    <xf numFmtId="4" fontId="23" fillId="55" borderId="63" xfId="0" applyNumberFormat="1" applyFont="1" applyFill="1" applyBorder="1" applyAlignment="1">
      <alignment horizontal="center"/>
    </xf>
    <xf numFmtId="4" fontId="23" fillId="55" borderId="63" xfId="0" applyNumberFormat="1" applyFont="1" applyFill="1" applyBorder="1" applyAlignment="1">
      <alignment horizontal="right"/>
    </xf>
    <xf numFmtId="3" fontId="110" fillId="55" borderId="63" xfId="47864" applyNumberFormat="1" applyFont="1" applyFill="1" applyBorder="1" applyAlignment="1">
      <alignment horizontal="center" vertical="center"/>
    </xf>
    <xf numFmtId="230" fontId="110" fillId="55" borderId="63" xfId="47864" applyNumberFormat="1" applyFont="1" applyFill="1" applyBorder="1"/>
    <xf numFmtId="3" fontId="110" fillId="55" borderId="67" xfId="47864" applyNumberFormat="1" applyFont="1" applyFill="1" applyBorder="1"/>
    <xf numFmtId="208" fontId="110" fillId="0" borderId="61" xfId="47864" applyNumberFormat="1" applyFont="1" applyFill="1" applyBorder="1" applyAlignment="1">
      <alignment horizontal="right" indent="1"/>
    </xf>
    <xf numFmtId="3" fontId="110" fillId="0" borderId="61" xfId="47864" applyNumberFormat="1" applyFont="1" applyFill="1" applyBorder="1" applyAlignment="1">
      <alignment horizontal="right" indent="1"/>
    </xf>
    <xf numFmtId="0" fontId="23" fillId="0" borderId="62" xfId="17901" applyFont="1" applyFill="1" applyBorder="1" applyAlignment="1">
      <alignment horizontal="center"/>
    </xf>
    <xf numFmtId="0" fontId="23" fillId="0" borderId="62" xfId="17901" applyFont="1" applyFill="1" applyBorder="1"/>
    <xf numFmtId="208" fontId="110" fillId="0" borderId="62" xfId="47864" applyNumberFormat="1" applyFont="1" applyFill="1" applyBorder="1" applyAlignment="1">
      <alignment horizontal="right" indent="1"/>
    </xf>
    <xf numFmtId="3" fontId="110" fillId="0" borderId="62" xfId="47864" applyNumberFormat="1" applyFont="1" applyFill="1" applyBorder="1" applyAlignment="1">
      <alignment horizontal="right" indent="1"/>
    </xf>
    <xf numFmtId="190" fontId="23" fillId="0" borderId="62" xfId="17901" applyNumberFormat="1" applyFont="1" applyFill="1" applyBorder="1" applyAlignment="1">
      <alignment horizontal="center"/>
    </xf>
    <xf numFmtId="208" fontId="117" fillId="0" borderId="62" xfId="47864" applyNumberFormat="1" applyFont="1" applyFill="1" applyBorder="1" applyAlignment="1">
      <alignment horizontal="center"/>
    </xf>
    <xf numFmtId="3" fontId="117" fillId="0" borderId="62" xfId="47864" applyNumberFormat="1" applyFont="1" applyFill="1" applyBorder="1" applyAlignment="1">
      <alignment horizontal="center"/>
    </xf>
    <xf numFmtId="0" fontId="23" fillId="0" borderId="61" xfId="47870" applyFont="1" applyFill="1" applyBorder="1" applyAlignment="1">
      <alignment horizontal="center"/>
    </xf>
    <xf numFmtId="0" fontId="23" fillId="0" borderId="61" xfId="47870" applyFont="1" applyFill="1" applyBorder="1"/>
    <xf numFmtId="230" fontId="23" fillId="0" borderId="62" xfId="47864" applyNumberFormat="1" applyFont="1" applyBorder="1" applyAlignment="1">
      <alignment horizontal="center"/>
    </xf>
    <xf numFmtId="230" fontId="23" fillId="0" borderId="62" xfId="0" applyNumberFormat="1" applyFont="1" applyBorder="1" applyAlignment="1">
      <alignment horizontal="center"/>
    </xf>
    <xf numFmtId="0" fontId="23" fillId="0" borderId="61" xfId="47870" applyFont="1" applyBorder="1"/>
    <xf numFmtId="0" fontId="23" fillId="0" borderId="61" xfId="47870" applyFont="1" applyBorder="1" applyAlignment="1">
      <alignment horizontal="center"/>
    </xf>
    <xf numFmtId="230" fontId="23" fillId="0" borderId="61" xfId="47864" applyNumberFormat="1" applyFont="1" applyBorder="1" applyAlignment="1">
      <alignment horizontal="center"/>
    </xf>
    <xf numFmtId="230" fontId="23" fillId="0" borderId="61" xfId="0" applyNumberFormat="1" applyFont="1" applyBorder="1" applyAlignment="1">
      <alignment horizontal="center"/>
    </xf>
    <xf numFmtId="0" fontId="23" fillId="0" borderId="62" xfId="47870" applyFont="1" applyFill="1" applyBorder="1" applyAlignment="1">
      <alignment horizontal="center"/>
    </xf>
    <xf numFmtId="0" fontId="23" fillId="0" borderId="62" xfId="47870" applyFont="1" applyBorder="1"/>
    <xf numFmtId="0" fontId="23" fillId="0" borderId="62" xfId="47870" applyFont="1" applyBorder="1" applyAlignment="1">
      <alignment horizontal="center"/>
    </xf>
    <xf numFmtId="4" fontId="23" fillId="0" borderId="61" xfId="0" applyNumberFormat="1" applyFont="1" applyFill="1" applyBorder="1" applyAlignment="1">
      <alignment horizontal="center"/>
    </xf>
    <xf numFmtId="4" fontId="23" fillId="0" borderId="61" xfId="0" applyNumberFormat="1" applyFont="1" applyFill="1" applyBorder="1"/>
    <xf numFmtId="4" fontId="23" fillId="0" borderId="61" xfId="17901" applyNumberFormat="1" applyFont="1" applyFill="1" applyBorder="1" applyAlignment="1">
      <alignment horizontal="center"/>
    </xf>
    <xf numFmtId="0" fontId="23" fillId="0" borderId="61" xfId="17901" applyFont="1" applyFill="1" applyBorder="1" applyAlignment="1">
      <alignment horizontal="left"/>
    </xf>
    <xf numFmtId="208" fontId="110" fillId="0" borderId="61" xfId="47864" applyNumberFormat="1" applyFont="1" applyFill="1" applyBorder="1"/>
    <xf numFmtId="3" fontId="110" fillId="0" borderId="61" xfId="47864" applyNumberFormat="1" applyFont="1" applyFill="1" applyBorder="1"/>
    <xf numFmtId="190" fontId="23" fillId="0" borderId="62" xfId="0" applyNumberFormat="1" applyFont="1" applyFill="1" applyBorder="1" applyAlignment="1">
      <alignment horizontal="center"/>
    </xf>
    <xf numFmtId="0" fontId="23" fillId="0" borderId="62" xfId="17901" applyFont="1" applyFill="1" applyBorder="1" applyAlignment="1">
      <alignment horizontal="left"/>
    </xf>
    <xf numFmtId="4" fontId="23" fillId="0" borderId="62" xfId="0" applyNumberFormat="1" applyFont="1" applyFill="1" applyBorder="1" applyAlignment="1">
      <alignment horizontal="center"/>
    </xf>
    <xf numFmtId="4" fontId="23" fillId="0" borderId="62" xfId="0" applyNumberFormat="1" applyFont="1" applyFill="1" applyBorder="1"/>
    <xf numFmtId="4" fontId="23" fillId="0" borderId="61" xfId="0" applyNumberFormat="1" applyFont="1" applyFill="1" applyBorder="1" applyAlignment="1">
      <alignment horizontal="left"/>
    </xf>
    <xf numFmtId="208" fontId="111" fillId="0" borderId="61" xfId="47864" applyNumberFormat="1" applyFont="1" applyFill="1" applyBorder="1"/>
    <xf numFmtId="3" fontId="111" fillId="0" borderId="61" xfId="47864" applyNumberFormat="1" applyFont="1" applyFill="1" applyBorder="1"/>
    <xf numFmtId="4" fontId="118" fillId="57" borderId="62" xfId="0" applyNumberFormat="1" applyFont="1" applyFill="1" applyBorder="1" applyAlignment="1">
      <alignment horizontal="center"/>
    </xf>
    <xf numFmtId="4" fontId="118" fillId="57" borderId="62" xfId="0" applyNumberFormat="1" applyFont="1" applyFill="1" applyBorder="1" applyAlignment="1">
      <alignment horizontal="left"/>
    </xf>
    <xf numFmtId="4" fontId="23" fillId="57" borderId="62" xfId="0" applyNumberFormat="1" applyFont="1" applyFill="1" applyBorder="1" applyAlignment="1">
      <alignment horizontal="center"/>
    </xf>
    <xf numFmtId="4" fontId="23" fillId="57" borderId="62" xfId="0" applyNumberFormat="1" applyFont="1" applyFill="1" applyBorder="1" applyAlignment="1">
      <alignment horizontal="right"/>
    </xf>
    <xf numFmtId="3" fontId="111" fillId="57" borderId="62" xfId="47864" applyNumberFormat="1" applyFont="1" applyFill="1" applyBorder="1" applyAlignment="1">
      <alignment horizontal="center" vertical="center"/>
    </xf>
    <xf numFmtId="230" fontId="111" fillId="57" borderId="62" xfId="47864" applyNumberFormat="1" applyFont="1" applyFill="1" applyBorder="1"/>
    <xf numFmtId="208" fontId="111" fillId="57" borderId="62" xfId="47864" applyNumberFormat="1" applyFont="1" applyFill="1" applyBorder="1"/>
    <xf numFmtId="3" fontId="111" fillId="57" borderId="62" xfId="47864" applyNumberFormat="1" applyFont="1" applyFill="1" applyBorder="1"/>
    <xf numFmtId="2" fontId="23" fillId="0" borderId="61" xfId="17901" applyNumberFormat="1" applyFont="1" applyFill="1" applyBorder="1" applyAlignment="1">
      <alignment horizontal="center"/>
    </xf>
    <xf numFmtId="0" fontId="118" fillId="57" borderId="62" xfId="17901" applyFont="1" applyFill="1" applyBorder="1" applyAlignment="1">
      <alignment horizontal="center"/>
    </xf>
    <xf numFmtId="0" fontId="118" fillId="50" borderId="62" xfId="17901" applyFont="1" applyFill="1" applyBorder="1" applyAlignment="1">
      <alignment horizontal="center"/>
    </xf>
    <xf numFmtId="0" fontId="118" fillId="50" borderId="62" xfId="17901" applyFont="1" applyFill="1" applyBorder="1"/>
    <xf numFmtId="0" fontId="23" fillId="50" borderId="62" xfId="17901" applyFont="1" applyFill="1" applyBorder="1" applyAlignment="1">
      <alignment horizontal="center"/>
    </xf>
    <xf numFmtId="3" fontId="23" fillId="50" borderId="62" xfId="47842" applyNumberFormat="1" applyFont="1" applyFill="1" applyBorder="1" applyAlignment="1">
      <alignment horizontal="right"/>
    </xf>
    <xf numFmtId="3" fontId="110" fillId="50" borderId="62" xfId="47864" applyNumberFormat="1" applyFont="1" applyFill="1" applyBorder="1" applyAlignment="1">
      <alignment horizontal="center" vertical="center"/>
    </xf>
    <xf numFmtId="230" fontId="110" fillId="50" borderId="62" xfId="47864" applyNumberFormat="1" applyFont="1" applyFill="1" applyBorder="1" applyAlignment="1">
      <alignment horizontal="right" indent="1"/>
    </xf>
    <xf numFmtId="208" fontId="110" fillId="50" borderId="62" xfId="47864" applyNumberFormat="1" applyFont="1" applyFill="1" applyBorder="1" applyAlignment="1">
      <alignment horizontal="right" indent="1"/>
    </xf>
    <xf numFmtId="3" fontId="110" fillId="50" borderId="62" xfId="47864" applyNumberFormat="1" applyFont="1" applyFill="1" applyBorder="1" applyAlignment="1">
      <alignment horizontal="right" indent="1"/>
    </xf>
    <xf numFmtId="4" fontId="23" fillId="0" borderId="62" xfId="0" applyNumberFormat="1" applyFont="1" applyFill="1" applyBorder="1" applyAlignment="1">
      <alignment horizontal="left"/>
    </xf>
    <xf numFmtId="208" fontId="111" fillId="0" borderId="62" xfId="47864" applyNumberFormat="1" applyFont="1" applyFill="1" applyBorder="1"/>
    <xf numFmtId="3" fontId="111" fillId="0" borderId="62" xfId="47864" applyNumberFormat="1" applyFont="1" applyFill="1" applyBorder="1"/>
    <xf numFmtId="0" fontId="118" fillId="54" borderId="62" xfId="17901" applyFont="1" applyFill="1" applyBorder="1" applyAlignment="1">
      <alignment horizontal="center"/>
    </xf>
    <xf numFmtId="0" fontId="118" fillId="54" borderId="62" xfId="17901" applyFont="1" applyFill="1" applyBorder="1"/>
    <xf numFmtId="0" fontId="23" fillId="54" borderId="62" xfId="17901" applyFont="1" applyFill="1" applyBorder="1" applyAlignment="1">
      <alignment horizontal="center"/>
    </xf>
    <xf numFmtId="3" fontId="23" fillId="54" borderId="62" xfId="47842" applyNumberFormat="1" applyFont="1" applyFill="1" applyBorder="1" applyAlignment="1">
      <alignment horizontal="center"/>
    </xf>
    <xf numFmtId="3" fontId="110" fillId="54" borderId="62" xfId="47864" applyNumberFormat="1" applyFont="1" applyFill="1" applyBorder="1" applyAlignment="1">
      <alignment horizontal="center" vertical="center"/>
    </xf>
    <xf numFmtId="230" fontId="110" fillId="54" borderId="62" xfId="47864" applyNumberFormat="1" applyFont="1" applyFill="1" applyBorder="1" applyAlignment="1">
      <alignment horizontal="right" indent="1"/>
    </xf>
    <xf numFmtId="208" fontId="110" fillId="54" borderId="62" xfId="47864" applyNumberFormat="1" applyFont="1" applyFill="1" applyBorder="1" applyAlignment="1">
      <alignment horizontal="right" indent="1"/>
    </xf>
    <xf numFmtId="3" fontId="110" fillId="54" borderId="62" xfId="47864" applyNumberFormat="1" applyFont="1" applyFill="1" applyBorder="1" applyAlignment="1">
      <alignment horizontal="right" indent="1"/>
    </xf>
    <xf numFmtId="4" fontId="118" fillId="53" borderId="66" xfId="0" applyNumberFormat="1" applyFont="1" applyFill="1" applyBorder="1" applyAlignment="1">
      <alignment horizontal="center"/>
    </xf>
    <xf numFmtId="4" fontId="118" fillId="53" borderId="63" xfId="0" applyNumberFormat="1" applyFont="1" applyFill="1" applyBorder="1" applyAlignment="1">
      <alignment horizontal="left"/>
    </xf>
    <xf numFmtId="4" fontId="23" fillId="53" borderId="63" xfId="0" applyNumberFormat="1" applyFont="1" applyFill="1" applyBorder="1"/>
    <xf numFmtId="4" fontId="23" fillId="53" borderId="63" xfId="0" applyNumberFormat="1" applyFont="1" applyFill="1" applyBorder="1" applyAlignment="1">
      <alignment horizontal="right"/>
    </xf>
    <xf numFmtId="3" fontId="110" fillId="53" borderId="63" xfId="47864" applyNumberFormat="1" applyFont="1" applyFill="1" applyBorder="1" applyAlignment="1">
      <alignment horizontal="center" vertical="center"/>
    </xf>
    <xf numFmtId="230" fontId="110" fillId="53" borderId="63" xfId="47864" applyNumberFormat="1" applyFont="1" applyFill="1" applyBorder="1"/>
    <xf numFmtId="208" fontId="110" fillId="53" borderId="63" xfId="47864" applyNumberFormat="1" applyFont="1" applyFill="1" applyBorder="1"/>
    <xf numFmtId="3" fontId="110" fillId="53" borderId="67" xfId="47864" applyNumberFormat="1" applyFont="1" applyFill="1" applyBorder="1"/>
    <xf numFmtId="3" fontId="118" fillId="53" borderId="66" xfId="0" applyNumberFormat="1" applyFont="1" applyFill="1" applyBorder="1" applyAlignment="1">
      <alignment horizontal="center"/>
    </xf>
    <xf numFmtId="3" fontId="109" fillId="53" borderId="63" xfId="47864" applyNumberFormat="1" applyFont="1" applyFill="1" applyBorder="1" applyAlignment="1">
      <alignment horizontal="center" vertical="center"/>
    </xf>
    <xf numFmtId="230" fontId="109" fillId="53" borderId="63" xfId="47864" applyNumberFormat="1" applyFont="1" applyFill="1" applyBorder="1" applyAlignment="1">
      <alignment horizontal="center"/>
    </xf>
    <xf numFmtId="0" fontId="110" fillId="0" borderId="62" xfId="47864" applyFont="1" applyFill="1" applyBorder="1"/>
    <xf numFmtId="3" fontId="110" fillId="0" borderId="62" xfId="47864" applyNumberFormat="1" applyFont="1" applyFill="1" applyBorder="1"/>
    <xf numFmtId="10" fontId="110" fillId="57" borderId="62" xfId="47864" applyNumberFormat="1" applyFont="1" applyFill="1" applyBorder="1" applyAlignment="1">
      <alignment horizontal="right" indent="1"/>
    </xf>
    <xf numFmtId="3" fontId="110" fillId="53" borderId="67" xfId="47864" applyNumberFormat="1" applyFont="1" applyFill="1" applyBorder="1" applyAlignment="1">
      <alignment horizontal="right"/>
    </xf>
    <xf numFmtId="3" fontId="109" fillId="58" borderId="68" xfId="47864" applyNumberFormat="1" applyFont="1" applyFill="1" applyBorder="1" applyAlignment="1">
      <alignment horizontal="right"/>
    </xf>
    <xf numFmtId="3" fontId="117" fillId="0" borderId="57" xfId="47864" applyNumberFormat="1" applyFont="1" applyFill="1" applyBorder="1" applyAlignment="1">
      <alignment horizontal="center"/>
    </xf>
    <xf numFmtId="0" fontId="124" fillId="56" borderId="50" xfId="47865" applyFont="1" applyFill="1" applyBorder="1" applyAlignment="1">
      <alignment horizontal="left" vertical="center" wrapText="1"/>
    </xf>
    <xf numFmtId="0" fontId="124" fillId="56" borderId="51" xfId="47865" applyFont="1" applyFill="1" applyBorder="1" applyAlignment="1">
      <alignment horizontal="left" vertical="center" wrapText="1"/>
    </xf>
    <xf numFmtId="0" fontId="124" fillId="56" borderId="52" xfId="47865" applyFont="1" applyFill="1" applyBorder="1" applyAlignment="1">
      <alignment horizontal="left" vertical="center" wrapText="1"/>
    </xf>
    <xf numFmtId="173" fontId="0" fillId="0" borderId="53" xfId="0" applyBorder="1" applyAlignment="1">
      <alignment horizontal="left" vertical="center" wrapText="1"/>
    </xf>
    <xf numFmtId="3" fontId="124" fillId="56" borderId="53" xfId="47865" applyNumberFormat="1" applyFont="1" applyFill="1" applyBorder="1" applyAlignment="1">
      <alignment horizontal="center" vertical="center" wrapText="1"/>
    </xf>
    <xf numFmtId="3" fontId="0" fillId="0" borderId="53" xfId="0" applyNumberFormat="1" applyBorder="1" applyAlignment="1">
      <alignment horizontal="center" vertical="center" wrapText="1"/>
    </xf>
    <xf numFmtId="0" fontId="124" fillId="56" borderId="53" xfId="47865" applyFont="1" applyFill="1" applyBorder="1" applyAlignment="1">
      <alignment horizontal="left" vertical="center" wrapText="1"/>
    </xf>
    <xf numFmtId="0" fontId="124" fillId="56" borderId="42" xfId="47865" applyFont="1" applyFill="1" applyBorder="1" applyAlignment="1">
      <alignment horizontal="left" vertical="center" wrapText="1"/>
    </xf>
    <xf numFmtId="0" fontId="124" fillId="56" borderId="43" xfId="47865" applyFont="1" applyFill="1" applyBorder="1" applyAlignment="1">
      <alignment horizontal="left" vertical="center" wrapText="1"/>
    </xf>
    <xf numFmtId="3" fontId="124" fillId="56" borderId="49" xfId="47865" applyNumberFormat="1" applyFont="1" applyFill="1" applyBorder="1" applyAlignment="1">
      <alignment horizontal="center" vertical="center" wrapText="1"/>
    </xf>
    <xf numFmtId="3" fontId="0" fillId="0" borderId="49" xfId="0" applyNumberFormat="1" applyBorder="1" applyAlignment="1">
      <alignment horizontal="center" vertical="center" wrapText="1"/>
    </xf>
    <xf numFmtId="0" fontId="124" fillId="56" borderId="46" xfId="47865" applyFont="1" applyFill="1" applyBorder="1" applyAlignment="1">
      <alignment horizontal="left" vertical="center" wrapText="1"/>
    </xf>
    <xf numFmtId="0" fontId="124" fillId="56" borderId="47" xfId="47865" applyFont="1" applyFill="1" applyBorder="1" applyAlignment="1">
      <alignment horizontal="left" vertical="center" wrapText="1"/>
    </xf>
    <xf numFmtId="0" fontId="124" fillId="56" borderId="48" xfId="47865" applyFont="1" applyFill="1" applyBorder="1" applyAlignment="1">
      <alignment horizontal="left" vertical="center" wrapText="1"/>
    </xf>
    <xf numFmtId="0" fontId="124" fillId="56" borderId="49" xfId="47865" applyFont="1" applyFill="1" applyBorder="1" applyAlignment="1">
      <alignment horizontal="left" vertical="center" wrapText="1"/>
    </xf>
    <xf numFmtId="173" fontId="0" fillId="0" borderId="49" xfId="0" applyBorder="1" applyAlignment="1">
      <alignment horizontal="left" vertical="center" wrapText="1"/>
    </xf>
    <xf numFmtId="4" fontId="121" fillId="51" borderId="38" xfId="0" applyNumberFormat="1" applyFont="1" applyFill="1" applyBorder="1" applyAlignment="1">
      <alignment horizontal="center" vertical="center"/>
    </xf>
    <xf numFmtId="4" fontId="121" fillId="51" borderId="34" xfId="0" applyNumberFormat="1" applyFont="1" applyFill="1" applyBorder="1" applyAlignment="1">
      <alignment horizontal="center" vertical="center"/>
    </xf>
    <xf numFmtId="173" fontId="0" fillId="0" borderId="34" xfId="0" applyBorder="1" applyAlignment="1"/>
    <xf numFmtId="173" fontId="0" fillId="0" borderId="37" xfId="0" applyBorder="1" applyAlignment="1"/>
    <xf numFmtId="173" fontId="122" fillId="52" borderId="39" xfId="0" applyFont="1" applyFill="1" applyBorder="1" applyAlignment="1">
      <alignment horizontal="center" vertical="center" wrapText="1"/>
    </xf>
    <xf numFmtId="173" fontId="121" fillId="52" borderId="55" xfId="0" applyFont="1" applyFill="1" applyBorder="1" applyAlignment="1">
      <alignment horizontal="center" vertical="center" wrapText="1"/>
    </xf>
    <xf numFmtId="173" fontId="0" fillId="0" borderId="55" xfId="0" applyBorder="1" applyAlignment="1">
      <alignment horizontal="center" vertical="center" wrapText="1"/>
    </xf>
    <xf numFmtId="173" fontId="0" fillId="0" borderId="56" xfId="0" applyBorder="1" applyAlignment="1">
      <alignment horizontal="center" vertical="center" wrapText="1"/>
    </xf>
    <xf numFmtId="0" fontId="124" fillId="56" borderId="44" xfId="47865" applyFont="1" applyFill="1" applyBorder="1" applyAlignment="1">
      <alignment horizontal="left" vertical="center" wrapText="1"/>
    </xf>
    <xf numFmtId="0" fontId="124" fillId="56" borderId="45" xfId="47865" applyFont="1" applyFill="1" applyBorder="1" applyAlignment="1">
      <alignment horizontal="left" vertical="center" wrapText="1"/>
    </xf>
    <xf numFmtId="173" fontId="0" fillId="0" borderId="45" xfId="0" applyBorder="1" applyAlignment="1">
      <alignment horizontal="left" vertical="center" wrapText="1"/>
    </xf>
    <xf numFmtId="3" fontId="124" fillId="56" borderId="45" xfId="47865" applyNumberFormat="1" applyFont="1" applyFill="1" applyBorder="1" applyAlignment="1">
      <alignment horizontal="center" vertical="center" wrapText="1"/>
    </xf>
    <xf numFmtId="3" fontId="0" fillId="0" borderId="45" xfId="0" applyNumberFormat="1" applyBorder="1" applyAlignment="1">
      <alignment horizontal="center" vertical="center" wrapText="1"/>
    </xf>
    <xf numFmtId="0" fontId="23" fillId="59" borderId="57" xfId="17901" applyFont="1" applyFill="1" applyBorder="1" applyAlignment="1">
      <alignment horizontal="center"/>
    </xf>
    <xf numFmtId="4" fontId="23" fillId="59" borderId="57" xfId="0" applyNumberFormat="1" applyFont="1" applyFill="1" applyBorder="1"/>
    <xf numFmtId="4" fontId="23" fillId="59" borderId="57" xfId="0" applyNumberFormat="1" applyFont="1" applyFill="1" applyBorder="1" applyAlignment="1">
      <alignment horizontal="center"/>
    </xf>
    <xf numFmtId="4" fontId="23" fillId="59" borderId="57" xfId="47842" applyNumberFormat="1" applyFont="1" applyFill="1" applyBorder="1" applyAlignment="1">
      <alignment horizontal="center"/>
    </xf>
    <xf numFmtId="3" fontId="23" fillId="59" borderId="57" xfId="47842" applyNumberFormat="1" applyFont="1" applyFill="1" applyBorder="1" applyAlignment="1">
      <alignment horizontal="center" vertical="center"/>
    </xf>
    <xf numFmtId="230" fontId="23" fillId="59" borderId="57" xfId="47864" applyNumberFormat="1" applyFont="1" applyFill="1" applyBorder="1" applyAlignment="1">
      <alignment horizontal="center"/>
    </xf>
    <xf numFmtId="230" fontId="23" fillId="59" borderId="57" xfId="0" applyNumberFormat="1" applyFont="1" applyFill="1" applyBorder="1" applyAlignment="1">
      <alignment horizontal="center"/>
    </xf>
    <xf numFmtId="0" fontId="23" fillId="59" borderId="62" xfId="17901" applyFont="1" applyFill="1" applyBorder="1" applyAlignment="1">
      <alignment horizontal="center"/>
    </xf>
    <xf numFmtId="0" fontId="23" fillId="59" borderId="62" xfId="17901" applyFont="1" applyFill="1" applyBorder="1"/>
    <xf numFmtId="4" fontId="23" fillId="59" borderId="62" xfId="47842" applyNumberFormat="1" applyFont="1" applyFill="1" applyBorder="1" applyAlignment="1">
      <alignment horizontal="center"/>
    </xf>
    <xf numFmtId="3" fontId="23" fillId="59" borderId="62" xfId="47842" applyNumberFormat="1" applyFont="1" applyFill="1" applyBorder="1" applyAlignment="1">
      <alignment horizontal="center" vertical="center"/>
    </xf>
    <xf numFmtId="230" fontId="23" fillId="59" borderId="62" xfId="47864" applyNumberFormat="1" applyFont="1" applyFill="1" applyBorder="1" applyAlignment="1">
      <alignment horizontal="center"/>
    </xf>
    <xf numFmtId="230" fontId="23" fillId="59" borderId="62" xfId="0" applyNumberFormat="1" applyFont="1" applyFill="1" applyBorder="1" applyAlignment="1">
      <alignment horizontal="center"/>
    </xf>
    <xf numFmtId="2" fontId="23" fillId="59" borderId="57" xfId="17901" applyNumberFormat="1" applyFont="1" applyFill="1" applyBorder="1" applyAlignment="1">
      <alignment horizontal="center"/>
    </xf>
    <xf numFmtId="0" fontId="23" fillId="59" borderId="57" xfId="17901" applyFont="1" applyFill="1" applyBorder="1"/>
    <xf numFmtId="196" fontId="23" fillId="59" borderId="57" xfId="17901" applyNumberFormat="1" applyFont="1" applyFill="1" applyBorder="1" applyAlignment="1">
      <alignment horizontal="center"/>
    </xf>
    <xf numFmtId="190" fontId="23" fillId="59" borderId="57" xfId="0" applyNumberFormat="1" applyFont="1" applyFill="1" applyBorder="1" applyAlignment="1">
      <alignment horizontal="center"/>
    </xf>
    <xf numFmtId="4" fontId="23" fillId="59" borderId="57" xfId="0" applyNumberFormat="1" applyFont="1" applyFill="1" applyBorder="1" applyAlignment="1">
      <alignment horizontal="left"/>
    </xf>
    <xf numFmtId="4" fontId="23" fillId="59" borderId="62" xfId="0" applyNumberFormat="1" applyFont="1" applyFill="1" applyBorder="1"/>
    <xf numFmtId="4" fontId="23" fillId="59" borderId="62" xfId="0" applyNumberFormat="1" applyFont="1" applyFill="1" applyBorder="1" applyAlignment="1">
      <alignment horizontal="center"/>
    </xf>
    <xf numFmtId="230" fontId="23" fillId="59" borderId="57" xfId="47842" applyNumberFormat="1" applyFont="1" applyFill="1" applyBorder="1" applyAlignment="1">
      <alignment horizontal="center"/>
    </xf>
    <xf numFmtId="0" fontId="23" fillId="59" borderId="57" xfId="47870" applyFont="1" applyFill="1" applyBorder="1" applyAlignment="1">
      <alignment horizontal="center"/>
    </xf>
    <xf numFmtId="0" fontId="23" fillId="59" borderId="57" xfId="47870" applyFont="1" applyFill="1" applyBorder="1"/>
    <xf numFmtId="0" fontId="23" fillId="59" borderId="62" xfId="47870" applyFont="1" applyFill="1" applyBorder="1" applyAlignment="1">
      <alignment horizontal="center"/>
    </xf>
    <xf numFmtId="0" fontId="23" fillId="59" borderId="62" xfId="47870" applyFont="1" applyFill="1" applyBorder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FF99"/>
      <color rgb="FF66FF99"/>
      <color rgb="FFF359D2"/>
      <color rgb="FF66CCFF"/>
      <color rgb="FFFFCCFF"/>
      <color rgb="FFCCCCFF"/>
      <color rgb="FFFF6565"/>
      <color rgb="FF9966FF"/>
      <color rgb="FFB17E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30"/>
  <sheetViews>
    <sheetView tabSelected="1" topLeftCell="B547" zoomScale="70" zoomScaleNormal="70" workbookViewId="0">
      <selection activeCell="C585" sqref="C585"/>
    </sheetView>
  </sheetViews>
  <sheetFormatPr baseColWidth="10" defaultColWidth="11.42578125" defaultRowHeight="18.600000000000001" customHeight="1"/>
  <cols>
    <col min="1" max="1" width="6" style="2" customWidth="1"/>
    <col min="2" max="2" width="11" style="1" bestFit="1" customWidth="1"/>
    <col min="3" max="3" width="136.42578125" style="2" bestFit="1" customWidth="1"/>
    <col min="4" max="4" width="21.42578125" style="1" bestFit="1" customWidth="1"/>
    <col min="5" max="5" width="11" style="7" bestFit="1" customWidth="1"/>
    <col min="6" max="6" width="14" style="92" bestFit="1" customWidth="1"/>
    <col min="7" max="7" width="15.42578125" style="92" bestFit="1" customWidth="1"/>
    <col min="8" max="8" width="19.5703125" style="113" bestFit="1" customWidth="1"/>
    <col min="9" max="9" width="13.5703125" style="113" customWidth="1"/>
    <col min="10" max="10" width="13.5703125" style="2" bestFit="1" customWidth="1"/>
    <col min="11" max="11" width="15.5703125" style="2" customWidth="1"/>
    <col min="12" max="12" width="11.42578125" style="2"/>
    <col min="13" max="13" width="13" style="2" bestFit="1" customWidth="1"/>
    <col min="14" max="15" width="11.42578125" style="2"/>
    <col min="16" max="16" width="34.42578125" style="2" bestFit="1" customWidth="1"/>
    <col min="17" max="16384" width="11.42578125" style="2"/>
  </cols>
  <sheetData>
    <row r="1" spans="1:12" ht="18.600000000000001" customHeight="1" thickBot="1">
      <c r="A1" s="33"/>
      <c r="B1" s="34"/>
      <c r="C1" s="33"/>
      <c r="D1" s="34"/>
      <c r="E1" s="35"/>
      <c r="F1" s="85"/>
      <c r="G1" s="85"/>
      <c r="H1" s="97"/>
      <c r="I1" s="98"/>
      <c r="J1" s="33"/>
      <c r="K1" s="33"/>
    </row>
    <row r="2" spans="1:12" ht="69.599999999999994" customHeight="1" thickBot="1">
      <c r="A2" s="33"/>
      <c r="B2" s="324"/>
      <c r="C2" s="325"/>
      <c r="D2" s="325"/>
      <c r="E2" s="325"/>
      <c r="F2" s="325"/>
      <c r="G2" s="325"/>
      <c r="H2" s="325"/>
      <c r="I2" s="325"/>
      <c r="J2" s="326"/>
      <c r="K2" s="327"/>
    </row>
    <row r="3" spans="1:12" ht="18.600000000000001" customHeight="1" thickBot="1">
      <c r="B3" s="328" t="s">
        <v>1071</v>
      </c>
      <c r="C3" s="329"/>
      <c r="D3" s="329"/>
      <c r="E3" s="329"/>
      <c r="F3" s="329"/>
      <c r="G3" s="329"/>
      <c r="H3" s="329"/>
      <c r="I3" s="329"/>
      <c r="J3" s="330"/>
      <c r="K3" s="331"/>
    </row>
    <row r="4" spans="1:12" ht="18.600000000000001" customHeight="1">
      <c r="B4" s="315" t="s">
        <v>1021</v>
      </c>
      <c r="C4" s="316"/>
      <c r="D4" s="332" t="s">
        <v>327</v>
      </c>
      <c r="E4" s="334"/>
      <c r="F4" s="335"/>
      <c r="G4" s="336"/>
      <c r="H4" s="99" t="s">
        <v>1024</v>
      </c>
      <c r="I4" s="332" t="s">
        <v>328</v>
      </c>
      <c r="J4" s="333"/>
      <c r="K4" s="59">
        <f>1-K6-K7</f>
        <v>0.93285915447713008</v>
      </c>
    </row>
    <row r="5" spans="1:12" ht="18.600000000000001" customHeight="1">
      <c r="B5" s="319" t="s">
        <v>151</v>
      </c>
      <c r="C5" s="320"/>
      <c r="D5" s="321" t="s">
        <v>326</v>
      </c>
      <c r="E5" s="323"/>
      <c r="F5" s="317"/>
      <c r="G5" s="318"/>
      <c r="H5" s="100" t="s">
        <v>1022</v>
      </c>
      <c r="I5" s="321" t="s">
        <v>328</v>
      </c>
      <c r="J5" s="322"/>
      <c r="K5" s="60"/>
    </row>
    <row r="6" spans="1:12" ht="18.600000000000001" customHeight="1" thickBot="1">
      <c r="B6" s="308" t="s">
        <v>132</v>
      </c>
      <c r="C6" s="309"/>
      <c r="D6" s="310" t="s">
        <v>325</v>
      </c>
      <c r="E6" s="311"/>
      <c r="F6" s="312"/>
      <c r="G6" s="313"/>
      <c r="H6" s="101" t="s">
        <v>1023</v>
      </c>
      <c r="I6" s="310" t="s">
        <v>329</v>
      </c>
      <c r="J6" s="314"/>
      <c r="K6" s="61">
        <f>+I200+J573</f>
        <v>2.0139504236487398E-3</v>
      </c>
    </row>
    <row r="7" spans="1:12" ht="18.600000000000001" customHeight="1" thickBot="1">
      <c r="B7" s="308" t="s">
        <v>333</v>
      </c>
      <c r="C7" s="309"/>
      <c r="D7" s="310"/>
      <c r="E7" s="311"/>
      <c r="F7" s="312"/>
      <c r="G7" s="313"/>
      <c r="H7" s="101"/>
      <c r="I7" s="310" t="s">
        <v>329</v>
      </c>
      <c r="J7" s="314"/>
      <c r="K7" s="61">
        <f>+I14+J579</f>
        <v>6.5126895099221205E-2</v>
      </c>
    </row>
    <row r="8" spans="1:12" ht="93.6" customHeight="1" thickBot="1">
      <c r="B8" s="44" t="s">
        <v>4</v>
      </c>
      <c r="C8" s="44" t="s">
        <v>14</v>
      </c>
      <c r="D8" s="44" t="s">
        <v>12</v>
      </c>
      <c r="E8" s="44" t="s">
        <v>13</v>
      </c>
      <c r="F8" s="86" t="s">
        <v>85</v>
      </c>
      <c r="G8" s="86" t="s">
        <v>190</v>
      </c>
      <c r="H8" s="102" t="s">
        <v>40</v>
      </c>
      <c r="I8" s="103" t="s">
        <v>189</v>
      </c>
      <c r="J8" s="46" t="s">
        <v>152</v>
      </c>
      <c r="K8" s="45" t="s">
        <v>153</v>
      </c>
    </row>
    <row r="9" spans="1:12" ht="18.600000000000001" customHeight="1" thickBot="1">
      <c r="B9" s="291" t="s">
        <v>104</v>
      </c>
      <c r="C9" s="292" t="s">
        <v>115</v>
      </c>
      <c r="D9" s="293"/>
      <c r="E9" s="294"/>
      <c r="F9" s="295"/>
      <c r="G9" s="300"/>
      <c r="H9" s="296"/>
      <c r="I9" s="296"/>
      <c r="J9" s="297">
        <f>K9/K593</f>
        <v>3.7031255656681181E-2</v>
      </c>
      <c r="K9" s="305">
        <f>+G10+G15+G21+G26</f>
        <v>2155000</v>
      </c>
    </row>
    <row r="10" spans="1:12" ht="18.600000000000001" customHeight="1">
      <c r="B10" s="271" t="s">
        <v>42</v>
      </c>
      <c r="C10" s="215" t="s">
        <v>62</v>
      </c>
      <c r="D10" s="216"/>
      <c r="E10" s="217"/>
      <c r="F10" s="218"/>
      <c r="G10" s="218">
        <f>SUM(G11:G14)</f>
        <v>140000</v>
      </c>
      <c r="H10" s="219"/>
      <c r="I10" s="219"/>
      <c r="J10" s="304"/>
      <c r="K10" s="221"/>
    </row>
    <row r="11" spans="1:12" ht="18.600000000000001" customHeight="1">
      <c r="B11" s="73" t="s">
        <v>735</v>
      </c>
      <c r="C11" s="78" t="s">
        <v>119</v>
      </c>
      <c r="D11" s="73" t="s">
        <v>32</v>
      </c>
      <c r="E11" s="62">
        <v>1</v>
      </c>
      <c r="F11" s="87">
        <v>65000</v>
      </c>
      <c r="G11" s="87">
        <f t="shared" ref="G11:G25" si="0">+F11*E11</f>
        <v>65000</v>
      </c>
      <c r="H11" s="75">
        <f t="shared" ref="H11:I14" si="1">+F11/$K$593</f>
        <v>1.1169520267676459E-3</v>
      </c>
      <c r="I11" s="76">
        <f t="shared" si="1"/>
        <v>1.1169520267676459E-3</v>
      </c>
      <c r="J11" s="123"/>
      <c r="K11" s="172"/>
    </row>
    <row r="12" spans="1:12" ht="18.600000000000001" customHeight="1">
      <c r="B12" s="73" t="s">
        <v>736</v>
      </c>
      <c r="C12" s="74" t="s">
        <v>309</v>
      </c>
      <c r="D12" s="73" t="s">
        <v>6</v>
      </c>
      <c r="E12" s="62">
        <v>1</v>
      </c>
      <c r="F12" s="87">
        <v>40000</v>
      </c>
      <c r="G12" s="87">
        <f t="shared" si="0"/>
        <v>40000</v>
      </c>
      <c r="H12" s="75">
        <f t="shared" si="1"/>
        <v>6.8735509339547436E-4</v>
      </c>
      <c r="I12" s="76">
        <f t="shared" si="1"/>
        <v>6.8735509339547436E-4</v>
      </c>
      <c r="J12" s="123"/>
      <c r="K12" s="172"/>
    </row>
    <row r="13" spans="1:12" ht="18.600000000000001" customHeight="1">
      <c r="B13" s="73" t="s">
        <v>737</v>
      </c>
      <c r="C13" s="78" t="s">
        <v>312</v>
      </c>
      <c r="D13" s="73" t="s">
        <v>32</v>
      </c>
      <c r="E13" s="62">
        <v>1</v>
      </c>
      <c r="F13" s="87">
        <v>15000</v>
      </c>
      <c r="G13" s="87">
        <f t="shared" si="0"/>
        <v>15000</v>
      </c>
      <c r="H13" s="75">
        <f t="shared" si="1"/>
        <v>2.577581600233029E-4</v>
      </c>
      <c r="I13" s="76">
        <f t="shared" si="1"/>
        <v>2.577581600233029E-4</v>
      </c>
      <c r="J13" s="123"/>
      <c r="K13" s="172"/>
      <c r="L13" s="24"/>
    </row>
    <row r="14" spans="1:12" ht="18.600000000000001" customHeight="1">
      <c r="B14" s="73" t="s">
        <v>738</v>
      </c>
      <c r="C14" s="78" t="s">
        <v>1004</v>
      </c>
      <c r="D14" s="73" t="s">
        <v>6</v>
      </c>
      <c r="E14" s="62">
        <v>1</v>
      </c>
      <c r="F14" s="87">
        <v>20000</v>
      </c>
      <c r="G14" s="87">
        <f t="shared" si="0"/>
        <v>20000</v>
      </c>
      <c r="H14" s="75">
        <f t="shared" si="1"/>
        <v>3.4367754669773718E-4</v>
      </c>
      <c r="I14" s="76">
        <f t="shared" si="1"/>
        <v>3.4367754669773718E-4</v>
      </c>
      <c r="J14" s="123"/>
      <c r="K14" s="172"/>
      <c r="L14" s="24"/>
    </row>
    <row r="15" spans="1:12" ht="18.600000000000001" customHeight="1">
      <c r="B15" s="124" t="s">
        <v>43</v>
      </c>
      <c r="C15" s="125" t="s">
        <v>79</v>
      </c>
      <c r="D15" s="126"/>
      <c r="E15" s="127"/>
      <c r="F15" s="128"/>
      <c r="G15" s="128">
        <f>SUM(G16:G20)</f>
        <v>1545000</v>
      </c>
      <c r="H15" s="129"/>
      <c r="I15" s="129"/>
      <c r="J15" s="130"/>
      <c r="K15" s="173"/>
      <c r="L15" s="23"/>
    </row>
    <row r="16" spans="1:12" ht="18.600000000000001" customHeight="1">
      <c r="B16" s="73" t="s">
        <v>51</v>
      </c>
      <c r="C16" s="78" t="s">
        <v>114</v>
      </c>
      <c r="D16" s="73" t="s">
        <v>1</v>
      </c>
      <c r="E16" s="62">
        <v>215</v>
      </c>
      <c r="F16" s="87">
        <v>3000</v>
      </c>
      <c r="G16" s="87">
        <f t="shared" si="0"/>
        <v>645000</v>
      </c>
      <c r="H16" s="75">
        <f t="shared" ref="H16:I20" si="2">+F16/$K$593</f>
        <v>5.1551632004660576E-5</v>
      </c>
      <c r="I16" s="76">
        <f t="shared" si="2"/>
        <v>1.1083600881002024E-2</v>
      </c>
      <c r="J16" s="77"/>
      <c r="K16" s="174"/>
      <c r="L16" s="24"/>
    </row>
    <row r="17" spans="2:12" ht="18.600000000000001" customHeight="1">
      <c r="B17" s="73" t="s">
        <v>52</v>
      </c>
      <c r="C17" s="78" t="s">
        <v>57</v>
      </c>
      <c r="D17" s="73" t="s">
        <v>32</v>
      </c>
      <c r="E17" s="62">
        <v>1</v>
      </c>
      <c r="F17" s="87">
        <v>390000</v>
      </c>
      <c r="G17" s="87">
        <f t="shared" si="0"/>
        <v>390000</v>
      </c>
      <c r="H17" s="75">
        <f t="shared" si="2"/>
        <v>6.7017121606058744E-3</v>
      </c>
      <c r="I17" s="76">
        <f t="shared" si="2"/>
        <v>6.7017121606058744E-3</v>
      </c>
      <c r="J17" s="77"/>
      <c r="K17" s="174"/>
      <c r="L17" s="24"/>
    </row>
    <row r="18" spans="2:12" ht="18.600000000000001" customHeight="1">
      <c r="B18" s="73" t="s">
        <v>55</v>
      </c>
      <c r="C18" s="78" t="s">
        <v>60</v>
      </c>
      <c r="D18" s="73" t="s">
        <v>32</v>
      </c>
      <c r="E18" s="62">
        <v>1</v>
      </c>
      <c r="F18" s="87">
        <v>135000</v>
      </c>
      <c r="G18" s="87">
        <f t="shared" si="0"/>
        <v>135000</v>
      </c>
      <c r="H18" s="75">
        <f t="shared" si="2"/>
        <v>2.3198234402097258E-3</v>
      </c>
      <c r="I18" s="76">
        <f t="shared" si="2"/>
        <v>2.3198234402097258E-3</v>
      </c>
      <c r="J18" s="77"/>
      <c r="K18" s="174"/>
      <c r="L18" s="25"/>
    </row>
    <row r="19" spans="2:12" ht="18.600000000000001" customHeight="1">
      <c r="B19" s="73" t="s">
        <v>56</v>
      </c>
      <c r="C19" s="78" t="s">
        <v>610</v>
      </c>
      <c r="D19" s="73" t="s">
        <v>32</v>
      </c>
      <c r="E19" s="62">
        <v>1</v>
      </c>
      <c r="F19" s="87">
        <v>230000</v>
      </c>
      <c r="G19" s="87">
        <f t="shared" si="0"/>
        <v>230000</v>
      </c>
      <c r="H19" s="75">
        <f t="shared" si="2"/>
        <v>3.9522917870239774E-3</v>
      </c>
      <c r="I19" s="76">
        <f t="shared" si="2"/>
        <v>3.9522917870239774E-3</v>
      </c>
      <c r="J19" s="77"/>
      <c r="K19" s="174"/>
      <c r="L19" s="23"/>
    </row>
    <row r="20" spans="2:12" ht="18.600000000000001" customHeight="1">
      <c r="B20" s="73" t="s">
        <v>58</v>
      </c>
      <c r="C20" s="78" t="s">
        <v>59</v>
      </c>
      <c r="D20" s="73" t="s">
        <v>32</v>
      </c>
      <c r="E20" s="62">
        <v>1</v>
      </c>
      <c r="F20" s="87">
        <v>145000</v>
      </c>
      <c r="G20" s="87">
        <f t="shared" si="0"/>
        <v>145000</v>
      </c>
      <c r="H20" s="75">
        <f t="shared" si="2"/>
        <v>2.4916622135585944E-3</v>
      </c>
      <c r="I20" s="76">
        <f t="shared" si="2"/>
        <v>2.4916622135585944E-3</v>
      </c>
      <c r="J20" s="77"/>
      <c r="K20" s="174"/>
      <c r="L20" s="25"/>
    </row>
    <row r="21" spans="2:12" ht="18.600000000000001" customHeight="1">
      <c r="B21" s="124" t="s">
        <v>44</v>
      </c>
      <c r="C21" s="125" t="s">
        <v>80</v>
      </c>
      <c r="D21" s="126"/>
      <c r="E21" s="127"/>
      <c r="F21" s="128"/>
      <c r="G21" s="128">
        <f>SUM(G22:G25)</f>
        <v>420000</v>
      </c>
      <c r="H21" s="129"/>
      <c r="I21" s="129"/>
      <c r="J21" s="130"/>
      <c r="K21" s="173"/>
      <c r="L21" s="23"/>
    </row>
    <row r="22" spans="2:12" ht="18.600000000000001" customHeight="1">
      <c r="B22" s="73" t="s">
        <v>53</v>
      </c>
      <c r="C22" s="78" t="s">
        <v>87</v>
      </c>
      <c r="D22" s="73" t="s">
        <v>32</v>
      </c>
      <c r="E22" s="62">
        <v>1</v>
      </c>
      <c r="F22" s="87">
        <v>60000</v>
      </c>
      <c r="G22" s="87">
        <f t="shared" si="0"/>
        <v>60000</v>
      </c>
      <c r="H22" s="75">
        <f t="shared" ref="H22:I25" si="3">+F22/$K$593</f>
        <v>1.0310326400932116E-3</v>
      </c>
      <c r="I22" s="76">
        <f t="shared" si="3"/>
        <v>1.0310326400932116E-3</v>
      </c>
      <c r="J22" s="77"/>
      <c r="K22" s="174"/>
      <c r="L22" s="25"/>
    </row>
    <row r="23" spans="2:12" ht="18.600000000000001" customHeight="1">
      <c r="B23" s="73" t="s">
        <v>54</v>
      </c>
      <c r="C23" s="78" t="s">
        <v>50</v>
      </c>
      <c r="D23" s="73" t="s">
        <v>32</v>
      </c>
      <c r="E23" s="62">
        <v>1</v>
      </c>
      <c r="F23" s="87">
        <v>10000</v>
      </c>
      <c r="G23" s="87">
        <f t="shared" si="0"/>
        <v>10000</v>
      </c>
      <c r="H23" s="75">
        <f t="shared" si="3"/>
        <v>1.7183877334886859E-4</v>
      </c>
      <c r="I23" s="76">
        <f t="shared" si="3"/>
        <v>1.7183877334886859E-4</v>
      </c>
      <c r="J23" s="77"/>
      <c r="K23" s="174"/>
      <c r="L23" s="26"/>
    </row>
    <row r="24" spans="2:12" ht="18.600000000000001" customHeight="1">
      <c r="B24" s="73" t="s">
        <v>117</v>
      </c>
      <c r="C24" s="78" t="s">
        <v>103</v>
      </c>
      <c r="D24" s="73" t="s">
        <v>32</v>
      </c>
      <c r="E24" s="62">
        <v>1</v>
      </c>
      <c r="F24" s="87">
        <v>210000</v>
      </c>
      <c r="G24" s="87">
        <f t="shared" si="0"/>
        <v>210000</v>
      </c>
      <c r="H24" s="75">
        <f t="shared" si="3"/>
        <v>3.6086142403262403E-3</v>
      </c>
      <c r="I24" s="76">
        <f t="shared" si="3"/>
        <v>3.6086142403262403E-3</v>
      </c>
      <c r="J24" s="77"/>
      <c r="K24" s="174"/>
      <c r="L24" s="26"/>
    </row>
    <row r="25" spans="2:12" ht="18.600000000000001" customHeight="1">
      <c r="B25" s="73" t="s">
        <v>116</v>
      </c>
      <c r="C25" s="78" t="s">
        <v>102</v>
      </c>
      <c r="D25" s="73" t="s">
        <v>32</v>
      </c>
      <c r="E25" s="62">
        <v>1</v>
      </c>
      <c r="F25" s="87">
        <v>140000</v>
      </c>
      <c r="G25" s="87">
        <f t="shared" si="0"/>
        <v>140000</v>
      </c>
      <c r="H25" s="75">
        <f t="shared" si="3"/>
        <v>2.4057428268841603E-3</v>
      </c>
      <c r="I25" s="76">
        <f t="shared" si="3"/>
        <v>2.4057428268841603E-3</v>
      </c>
      <c r="J25" s="77"/>
      <c r="K25" s="174"/>
      <c r="L25" s="26"/>
    </row>
    <row r="26" spans="2:12" ht="18.600000000000001" customHeight="1">
      <c r="B26" s="124" t="s">
        <v>155</v>
      </c>
      <c r="C26" s="125" t="s">
        <v>81</v>
      </c>
      <c r="D26" s="126"/>
      <c r="E26" s="127"/>
      <c r="F26" s="128"/>
      <c r="G26" s="128">
        <f>+G27</f>
        <v>50000</v>
      </c>
      <c r="H26" s="129"/>
      <c r="I26" s="129"/>
      <c r="J26" s="130"/>
      <c r="K26" s="173"/>
      <c r="L26" s="26"/>
    </row>
    <row r="27" spans="2:12" ht="18.600000000000001" customHeight="1" thickBot="1">
      <c r="B27" s="190" t="s">
        <v>156</v>
      </c>
      <c r="C27" s="191" t="s">
        <v>48</v>
      </c>
      <c r="D27" s="190" t="s">
        <v>32</v>
      </c>
      <c r="E27" s="192">
        <v>1</v>
      </c>
      <c r="F27" s="193">
        <v>50000</v>
      </c>
      <c r="G27" s="193">
        <f t="shared" ref="G27" si="4">+F27*E27</f>
        <v>50000</v>
      </c>
      <c r="H27" s="194">
        <f>+F27/$K$593</f>
        <v>8.5919386674434292E-4</v>
      </c>
      <c r="I27" s="195">
        <f>+G27/$K$593</f>
        <v>8.5919386674434292E-4</v>
      </c>
      <c r="J27" s="229"/>
      <c r="K27" s="230"/>
      <c r="L27" s="26"/>
    </row>
    <row r="28" spans="2:12" ht="18.600000000000001" customHeight="1" thickBot="1">
      <c r="B28" s="299" t="s">
        <v>105</v>
      </c>
      <c r="C28" s="292" t="s">
        <v>118</v>
      </c>
      <c r="D28" s="293"/>
      <c r="E28" s="294"/>
      <c r="F28" s="295"/>
      <c r="G28" s="300"/>
      <c r="H28" s="301"/>
      <c r="I28" s="296"/>
      <c r="J28" s="297">
        <f>K28/K593</f>
        <v>9.8128047794724445E-3</v>
      </c>
      <c r="K28" s="298">
        <f>SUM(G29:G34)</f>
        <v>571047.18500000006</v>
      </c>
      <c r="L28" s="25"/>
    </row>
    <row r="29" spans="2:12" ht="18.600000000000001" customHeight="1">
      <c r="B29" s="257" t="s">
        <v>82</v>
      </c>
      <c r="C29" s="280" t="s">
        <v>927</v>
      </c>
      <c r="D29" s="257" t="s">
        <v>3</v>
      </c>
      <c r="E29" s="257">
        <v>310.5</v>
      </c>
      <c r="F29" s="199">
        <v>500</v>
      </c>
      <c r="G29" s="199">
        <f t="shared" ref="G29:G34" si="5">+F29*E29</f>
        <v>155250</v>
      </c>
      <c r="H29" s="200">
        <f t="shared" ref="H29:I34" si="6">+F29/$K$593</f>
        <v>8.5919386674434298E-6</v>
      </c>
      <c r="I29" s="201">
        <f t="shared" si="6"/>
        <v>2.6677969562411848E-3</v>
      </c>
      <c r="J29" s="302"/>
      <c r="K29" s="303"/>
      <c r="L29" s="23"/>
    </row>
    <row r="30" spans="2:12" ht="18.600000000000001" customHeight="1">
      <c r="B30" s="66" t="s">
        <v>83</v>
      </c>
      <c r="C30" s="74" t="s">
        <v>613</v>
      </c>
      <c r="D30" s="66" t="s">
        <v>3</v>
      </c>
      <c r="E30" s="62">
        <v>41.088999999999999</v>
      </c>
      <c r="F30" s="87">
        <v>500</v>
      </c>
      <c r="G30" s="87">
        <f t="shared" si="5"/>
        <v>20544.5</v>
      </c>
      <c r="H30" s="75">
        <f t="shared" si="6"/>
        <v>8.5919386674434298E-6</v>
      </c>
      <c r="I30" s="76">
        <f t="shared" si="6"/>
        <v>3.5303416790658307E-4</v>
      </c>
      <c r="J30" s="77"/>
      <c r="K30" s="174"/>
      <c r="L30" s="25"/>
    </row>
    <row r="31" spans="2:12" ht="18.600000000000001" customHeight="1">
      <c r="B31" s="66" t="s">
        <v>84</v>
      </c>
      <c r="C31" s="74" t="s">
        <v>108</v>
      </c>
      <c r="D31" s="66" t="s">
        <v>3</v>
      </c>
      <c r="E31" s="62">
        <v>141.91649000000004</v>
      </c>
      <c r="F31" s="87">
        <v>500</v>
      </c>
      <c r="G31" s="87">
        <f t="shared" si="5"/>
        <v>70958.245000000024</v>
      </c>
      <c r="H31" s="75">
        <f t="shared" si="6"/>
        <v>8.5919386674434298E-6</v>
      </c>
      <c r="I31" s="76">
        <f t="shared" si="6"/>
        <v>1.2193377779788491E-3</v>
      </c>
      <c r="J31" s="77"/>
      <c r="K31" s="174"/>
      <c r="L31" s="25"/>
    </row>
    <row r="32" spans="2:12" ht="18.600000000000001" customHeight="1">
      <c r="B32" s="66" t="s">
        <v>110</v>
      </c>
      <c r="C32" s="74" t="s">
        <v>109</v>
      </c>
      <c r="D32" s="66" t="s">
        <v>3</v>
      </c>
      <c r="E32" s="62">
        <v>38.999025000000003</v>
      </c>
      <c r="F32" s="87">
        <v>1600</v>
      </c>
      <c r="G32" s="87">
        <f t="shared" si="5"/>
        <v>62398.44</v>
      </c>
      <c r="H32" s="75">
        <f t="shared" si="6"/>
        <v>2.7494203735818975E-5</v>
      </c>
      <c r="I32" s="76">
        <f t="shared" si="6"/>
        <v>1.0722471388482976E-3</v>
      </c>
      <c r="J32" s="77"/>
      <c r="K32" s="174"/>
      <c r="L32" s="25"/>
    </row>
    <row r="33" spans="2:12" ht="18.600000000000001" customHeight="1">
      <c r="B33" s="66" t="s">
        <v>111</v>
      </c>
      <c r="C33" s="74" t="s">
        <v>612</v>
      </c>
      <c r="D33" s="66" t="s">
        <v>3</v>
      </c>
      <c r="E33" s="62">
        <v>195.6</v>
      </c>
      <c r="F33" s="87">
        <v>500</v>
      </c>
      <c r="G33" s="87">
        <f t="shared" si="5"/>
        <v>97800</v>
      </c>
      <c r="H33" s="75">
        <f t="shared" si="6"/>
        <v>8.5919386674434298E-6</v>
      </c>
      <c r="I33" s="76">
        <f t="shared" si="6"/>
        <v>1.6805832033519347E-3</v>
      </c>
      <c r="J33" s="77"/>
      <c r="K33" s="174"/>
      <c r="L33" s="25"/>
    </row>
    <row r="34" spans="2:12" ht="18.600000000000001" customHeight="1" thickBot="1">
      <c r="B34" s="249" t="s">
        <v>112</v>
      </c>
      <c r="C34" s="250" t="s">
        <v>611</v>
      </c>
      <c r="D34" s="249" t="s">
        <v>3</v>
      </c>
      <c r="E34" s="192">
        <v>102.56000000000003</v>
      </c>
      <c r="F34" s="193">
        <v>1600</v>
      </c>
      <c r="G34" s="193">
        <f t="shared" si="5"/>
        <v>164096.00000000006</v>
      </c>
      <c r="H34" s="194">
        <f t="shared" si="6"/>
        <v>2.7494203735818975E-5</v>
      </c>
      <c r="I34" s="195">
        <f t="shared" si="6"/>
        <v>2.8198055351455948E-3</v>
      </c>
      <c r="J34" s="229"/>
      <c r="K34" s="230"/>
      <c r="L34" s="27"/>
    </row>
    <row r="35" spans="2:12" ht="18.600000000000001" customHeight="1" thickBot="1">
      <c r="B35" s="299" t="s">
        <v>107</v>
      </c>
      <c r="C35" s="292" t="s">
        <v>106</v>
      </c>
      <c r="D35" s="293"/>
      <c r="E35" s="294"/>
      <c r="F35" s="295"/>
      <c r="G35" s="300"/>
      <c r="H35" s="296"/>
      <c r="I35" s="296"/>
      <c r="J35" s="297">
        <f>K35/K593</f>
        <v>1.9289357681159872E-2</v>
      </c>
      <c r="K35" s="298">
        <f>SUM(G36:G44)</f>
        <v>1122526.5</v>
      </c>
      <c r="L35" s="28"/>
    </row>
    <row r="36" spans="2:12" ht="18.600000000000001" customHeight="1">
      <c r="B36" s="231">
        <v>3.1</v>
      </c>
      <c r="C36" s="258" t="s">
        <v>358</v>
      </c>
      <c r="D36" s="257" t="s">
        <v>3</v>
      </c>
      <c r="E36" s="198">
        <v>88.11</v>
      </c>
      <c r="F36" s="199">
        <v>3000</v>
      </c>
      <c r="G36" s="199">
        <f t="shared" ref="G36:G37" si="7">+F36*E36</f>
        <v>264330</v>
      </c>
      <c r="H36" s="200">
        <f>+F36/$K$593</f>
        <v>5.1551632004660576E-5</v>
      </c>
      <c r="I36" s="201">
        <f>+G36/$K$593</f>
        <v>4.542214295930643E-3</v>
      </c>
      <c r="J36" s="233"/>
      <c r="K36" s="234"/>
      <c r="L36" s="29"/>
    </row>
    <row r="37" spans="2:12" ht="18.600000000000001" customHeight="1">
      <c r="B37" s="73">
        <v>3.2</v>
      </c>
      <c r="C37" s="74" t="s">
        <v>359</v>
      </c>
      <c r="D37" s="66" t="s">
        <v>3</v>
      </c>
      <c r="E37" s="62">
        <v>49.837499999999999</v>
      </c>
      <c r="F37" s="87">
        <v>3000</v>
      </c>
      <c r="G37" s="87">
        <f t="shared" si="7"/>
        <v>149512.5</v>
      </c>
      <c r="H37" s="75">
        <f>+F37/$K$593</f>
        <v>5.1551632004660576E-5</v>
      </c>
      <c r="I37" s="76">
        <f>+G37/$K$593</f>
        <v>2.5692044600322712E-3</v>
      </c>
      <c r="J37" s="77"/>
      <c r="K37" s="174"/>
      <c r="L37" s="29"/>
    </row>
    <row r="38" spans="2:12" ht="18.600000000000001" customHeight="1">
      <c r="B38" s="337">
        <v>3.3</v>
      </c>
      <c r="C38" s="338" t="s">
        <v>641</v>
      </c>
      <c r="D38" s="339"/>
      <c r="E38" s="340"/>
      <c r="F38" s="341"/>
      <c r="G38" s="341"/>
      <c r="H38" s="342"/>
      <c r="I38" s="343"/>
      <c r="J38" s="77"/>
      <c r="K38" s="174"/>
      <c r="L38" s="27"/>
    </row>
    <row r="39" spans="2:12" ht="18.600000000000001" customHeight="1">
      <c r="B39" s="73" t="s">
        <v>747</v>
      </c>
      <c r="C39" s="74" t="s">
        <v>642</v>
      </c>
      <c r="D39" s="66" t="s">
        <v>3</v>
      </c>
      <c r="E39" s="62">
        <v>2.9230000000000005</v>
      </c>
      <c r="F39" s="87">
        <v>3000</v>
      </c>
      <c r="G39" s="87">
        <f t="shared" ref="G39:G44" si="8">+F39*E39</f>
        <v>8769.0000000000018</v>
      </c>
      <c r="H39" s="75">
        <f t="shared" ref="H39:I44" si="9">+F39/$K$593</f>
        <v>5.1551632004660576E-5</v>
      </c>
      <c r="I39" s="76">
        <f t="shared" si="9"/>
        <v>1.5068542034962291E-4</v>
      </c>
      <c r="J39" s="77"/>
      <c r="K39" s="174"/>
      <c r="L39" s="27"/>
    </row>
    <row r="40" spans="2:12" ht="18.600000000000001" customHeight="1">
      <c r="B40" s="73" t="s">
        <v>748</v>
      </c>
      <c r="C40" s="74" t="s">
        <v>643</v>
      </c>
      <c r="D40" s="66" t="s">
        <v>3</v>
      </c>
      <c r="E40" s="62">
        <v>6.5750000000000011</v>
      </c>
      <c r="F40" s="87">
        <v>3000</v>
      </c>
      <c r="G40" s="87">
        <f t="shared" si="8"/>
        <v>19725.000000000004</v>
      </c>
      <c r="H40" s="75">
        <f t="shared" si="9"/>
        <v>5.1551632004660576E-5</v>
      </c>
      <c r="I40" s="76">
        <f t="shared" si="9"/>
        <v>3.3895198043064334E-4</v>
      </c>
      <c r="J40" s="77"/>
      <c r="K40" s="174"/>
      <c r="L40" s="27"/>
    </row>
    <row r="41" spans="2:12" ht="18.600000000000001" customHeight="1">
      <c r="B41" s="73">
        <v>3.4</v>
      </c>
      <c r="C41" s="78" t="s">
        <v>113</v>
      </c>
      <c r="D41" s="66" t="s">
        <v>3</v>
      </c>
      <c r="E41" s="62">
        <v>376.3</v>
      </c>
      <c r="F41" s="87">
        <v>1300</v>
      </c>
      <c r="G41" s="87">
        <f t="shared" si="8"/>
        <v>489190</v>
      </c>
      <c r="H41" s="75">
        <f t="shared" si="9"/>
        <v>2.2339040535352917E-5</v>
      </c>
      <c r="I41" s="76">
        <f t="shared" si="9"/>
        <v>8.4061809534533016E-3</v>
      </c>
      <c r="J41" s="77"/>
      <c r="K41" s="174"/>
      <c r="L41" s="23"/>
    </row>
    <row r="42" spans="2:12" ht="18.600000000000001" customHeight="1">
      <c r="B42" s="73">
        <v>3.6</v>
      </c>
      <c r="C42" s="78" t="s">
        <v>929</v>
      </c>
      <c r="D42" s="66" t="s">
        <v>3</v>
      </c>
      <c r="E42" s="62">
        <v>22</v>
      </c>
      <c r="F42" s="87">
        <v>500</v>
      </c>
      <c r="G42" s="87">
        <f t="shared" si="8"/>
        <v>11000</v>
      </c>
      <c r="H42" s="75">
        <f t="shared" si="9"/>
        <v>8.5919386674434298E-6</v>
      </c>
      <c r="I42" s="76">
        <f t="shared" si="9"/>
        <v>1.8902265068375545E-4</v>
      </c>
      <c r="J42" s="77"/>
      <c r="K42" s="174"/>
      <c r="L42" s="30"/>
    </row>
    <row r="43" spans="2:12" ht="18.600000000000001" customHeight="1">
      <c r="B43" s="73">
        <v>3.7</v>
      </c>
      <c r="C43" s="78" t="s">
        <v>640</v>
      </c>
      <c r="D43" s="66" t="s">
        <v>3</v>
      </c>
      <c r="E43" s="62">
        <v>10</v>
      </c>
      <c r="F43" s="87">
        <v>3000</v>
      </c>
      <c r="G43" s="87">
        <f t="shared" si="8"/>
        <v>30000</v>
      </c>
      <c r="H43" s="75">
        <f t="shared" si="9"/>
        <v>5.1551632004660576E-5</v>
      </c>
      <c r="I43" s="76">
        <f t="shared" si="9"/>
        <v>5.155163200466058E-4</v>
      </c>
      <c r="J43" s="77"/>
      <c r="K43" s="174"/>
      <c r="L43" s="30"/>
    </row>
    <row r="44" spans="2:12" ht="18.600000000000001" customHeight="1" thickBot="1">
      <c r="B44" s="190">
        <v>3.8</v>
      </c>
      <c r="C44" s="191" t="s">
        <v>928</v>
      </c>
      <c r="D44" s="249" t="s">
        <v>32</v>
      </c>
      <c r="E44" s="192">
        <v>1</v>
      </c>
      <c r="F44" s="193">
        <v>150000</v>
      </c>
      <c r="G44" s="193">
        <f t="shared" si="8"/>
        <v>150000</v>
      </c>
      <c r="H44" s="194">
        <f t="shared" si="9"/>
        <v>2.5775816002330289E-3</v>
      </c>
      <c r="I44" s="195">
        <f t="shared" si="9"/>
        <v>2.5775816002330289E-3</v>
      </c>
      <c r="J44" s="229"/>
      <c r="K44" s="230"/>
      <c r="L44" s="30"/>
    </row>
    <row r="45" spans="2:12" ht="18.600000000000001" customHeight="1" thickBot="1">
      <c r="B45" s="299" t="s">
        <v>157</v>
      </c>
      <c r="C45" s="292" t="s">
        <v>61</v>
      </c>
      <c r="D45" s="293"/>
      <c r="E45" s="294"/>
      <c r="F45" s="300"/>
      <c r="G45" s="300"/>
      <c r="H45" s="301"/>
      <c r="I45" s="301"/>
      <c r="J45" s="297">
        <f>K45/K593</f>
        <v>2.0436643031876606E-2</v>
      </c>
      <c r="K45" s="298">
        <f>SUM(G46:G60)</f>
        <v>1189291.72</v>
      </c>
      <c r="L45" s="30"/>
    </row>
    <row r="46" spans="2:12" ht="18.600000000000001" customHeight="1">
      <c r="B46" s="344">
        <v>4.0999999999999996</v>
      </c>
      <c r="C46" s="345" t="s">
        <v>648</v>
      </c>
      <c r="D46" s="344"/>
      <c r="E46" s="346"/>
      <c r="F46" s="347"/>
      <c r="G46" s="347"/>
      <c r="H46" s="348"/>
      <c r="I46" s="349"/>
      <c r="J46" s="233"/>
      <c r="K46" s="234"/>
      <c r="L46" s="30"/>
    </row>
    <row r="47" spans="2:12" ht="18.600000000000001" customHeight="1">
      <c r="B47" s="73" t="s">
        <v>649</v>
      </c>
      <c r="C47" s="78" t="s">
        <v>646</v>
      </c>
      <c r="D47" s="73" t="s">
        <v>3</v>
      </c>
      <c r="E47" s="62">
        <v>10.523339999999999</v>
      </c>
      <c r="F47" s="87">
        <v>3000</v>
      </c>
      <c r="G47" s="87">
        <f t="shared" ref="G47:G50" si="10">+F47*E47</f>
        <v>31570.019999999997</v>
      </c>
      <c r="H47" s="75">
        <f t="shared" ref="H47:I50" si="11">+F47/$K$593</f>
        <v>5.1551632004660576E-5</v>
      </c>
      <c r="I47" s="76">
        <f t="shared" si="11"/>
        <v>5.424953511399248E-4</v>
      </c>
      <c r="J47" s="77"/>
      <c r="K47" s="174"/>
      <c r="L47" s="30"/>
    </row>
    <row r="48" spans="2:12" ht="18.600000000000001" customHeight="1">
      <c r="B48" s="73" t="s">
        <v>650</v>
      </c>
      <c r="C48" s="78" t="s">
        <v>647</v>
      </c>
      <c r="D48" s="73" t="s">
        <v>3</v>
      </c>
      <c r="E48" s="62">
        <v>9.8400000000000016</v>
      </c>
      <c r="F48" s="87">
        <v>1000</v>
      </c>
      <c r="G48" s="87">
        <f t="shared" si="10"/>
        <v>9840.0000000000018</v>
      </c>
      <c r="H48" s="75">
        <f t="shared" si="11"/>
        <v>1.718387733488686E-5</v>
      </c>
      <c r="I48" s="76">
        <f t="shared" si="11"/>
        <v>1.6908935297528673E-4</v>
      </c>
      <c r="J48" s="77"/>
      <c r="K48" s="174"/>
      <c r="L48" s="30"/>
    </row>
    <row r="49" spans="2:12" ht="18.600000000000001" customHeight="1">
      <c r="B49" s="73">
        <v>4.1399999999999997</v>
      </c>
      <c r="C49" s="78" t="s">
        <v>645</v>
      </c>
      <c r="D49" s="73" t="s">
        <v>2</v>
      </c>
      <c r="E49" s="62">
        <v>172</v>
      </c>
      <c r="F49" s="87">
        <v>150</v>
      </c>
      <c r="G49" s="87">
        <f t="shared" si="10"/>
        <v>25800</v>
      </c>
      <c r="H49" s="75">
        <f t="shared" si="11"/>
        <v>2.5775816002330288E-6</v>
      </c>
      <c r="I49" s="76">
        <f t="shared" si="11"/>
        <v>4.4334403524008096E-4</v>
      </c>
      <c r="J49" s="77"/>
      <c r="K49" s="174"/>
      <c r="L49" s="27"/>
    </row>
    <row r="50" spans="2:12" ht="18.600000000000001" customHeight="1">
      <c r="B50" s="73">
        <v>4.1500000000000004</v>
      </c>
      <c r="C50" s="78" t="s">
        <v>614</v>
      </c>
      <c r="D50" s="73" t="s">
        <v>2</v>
      </c>
      <c r="E50" s="62">
        <v>70</v>
      </c>
      <c r="F50" s="87">
        <v>150</v>
      </c>
      <c r="G50" s="87">
        <f t="shared" si="10"/>
        <v>10500</v>
      </c>
      <c r="H50" s="75">
        <f t="shared" si="11"/>
        <v>2.5775816002330288E-6</v>
      </c>
      <c r="I50" s="76">
        <f t="shared" si="11"/>
        <v>1.8043071201631202E-4</v>
      </c>
      <c r="J50" s="77"/>
      <c r="K50" s="174"/>
      <c r="L50" s="27"/>
    </row>
    <row r="51" spans="2:12" ht="18.600000000000001" customHeight="1">
      <c r="B51" s="350">
        <v>4.21</v>
      </c>
      <c r="C51" s="351" t="s">
        <v>11</v>
      </c>
      <c r="D51" s="337"/>
      <c r="E51" s="340"/>
      <c r="F51" s="341"/>
      <c r="G51" s="341"/>
      <c r="H51" s="342"/>
      <c r="I51" s="343"/>
      <c r="J51" s="77"/>
      <c r="K51" s="174"/>
      <c r="L51" s="23"/>
    </row>
    <row r="52" spans="2:12" ht="18.600000000000001" customHeight="1">
      <c r="B52" s="80" t="s">
        <v>745</v>
      </c>
      <c r="C52" s="78" t="s">
        <v>651</v>
      </c>
      <c r="D52" s="73" t="s">
        <v>6</v>
      </c>
      <c r="E52" s="62">
        <v>8</v>
      </c>
      <c r="F52" s="87">
        <v>600</v>
      </c>
      <c r="G52" s="87">
        <f t="shared" ref="G52:G54" si="12">+F52*E52</f>
        <v>4800</v>
      </c>
      <c r="H52" s="75">
        <f t="shared" ref="H52:I54" si="13">+F52/$K$593</f>
        <v>1.0310326400932115E-5</v>
      </c>
      <c r="I52" s="76">
        <f t="shared" si="13"/>
        <v>8.2482611207456921E-5</v>
      </c>
      <c r="J52" s="77"/>
      <c r="K52" s="174"/>
      <c r="L52" s="23"/>
    </row>
    <row r="53" spans="2:12" ht="18.600000000000001" customHeight="1">
      <c r="B53" s="80" t="s">
        <v>746</v>
      </c>
      <c r="C53" s="78" t="s">
        <v>652</v>
      </c>
      <c r="D53" s="73" t="s">
        <v>2</v>
      </c>
      <c r="E53" s="62">
        <v>6.7816999999999998</v>
      </c>
      <c r="F53" s="87">
        <v>1000</v>
      </c>
      <c r="G53" s="87">
        <f t="shared" si="12"/>
        <v>6781.7</v>
      </c>
      <c r="H53" s="75">
        <f t="shared" si="13"/>
        <v>1.718387733488686E-5</v>
      </c>
      <c r="I53" s="76">
        <f t="shared" si="13"/>
        <v>1.1653590092200221E-4</v>
      </c>
      <c r="J53" s="77"/>
      <c r="K53" s="174"/>
      <c r="L53" s="23"/>
    </row>
    <row r="54" spans="2:12" ht="18.600000000000001" customHeight="1">
      <c r="B54" s="73">
        <v>4.26</v>
      </c>
      <c r="C54" s="78" t="s">
        <v>994</v>
      </c>
      <c r="D54" s="73" t="s">
        <v>3</v>
      </c>
      <c r="E54" s="62">
        <v>250</v>
      </c>
      <c r="F54" s="87">
        <v>600</v>
      </c>
      <c r="G54" s="87">
        <f t="shared" si="12"/>
        <v>150000</v>
      </c>
      <c r="H54" s="75">
        <f t="shared" si="13"/>
        <v>1.0310326400932115E-5</v>
      </c>
      <c r="I54" s="76">
        <f t="shared" si="13"/>
        <v>2.5775816002330289E-3</v>
      </c>
      <c r="J54" s="77"/>
      <c r="K54" s="174"/>
      <c r="L54" s="25"/>
    </row>
    <row r="55" spans="2:12" ht="18.600000000000001" customHeight="1">
      <c r="B55" s="337">
        <v>4.2699999999999996</v>
      </c>
      <c r="C55" s="351" t="s">
        <v>743</v>
      </c>
      <c r="D55" s="337"/>
      <c r="E55" s="340"/>
      <c r="F55" s="341"/>
      <c r="G55" s="341"/>
      <c r="H55" s="342"/>
      <c r="I55" s="343"/>
      <c r="J55" s="77"/>
      <c r="K55" s="174"/>
      <c r="L55" s="25"/>
    </row>
    <row r="56" spans="2:12" ht="18.600000000000001" customHeight="1">
      <c r="B56" s="73" t="s">
        <v>744</v>
      </c>
      <c r="C56" s="78" t="s">
        <v>615</v>
      </c>
      <c r="D56" s="73" t="s">
        <v>32</v>
      </c>
      <c r="E56" s="62">
        <v>1</v>
      </c>
      <c r="F56" s="87">
        <v>15000</v>
      </c>
      <c r="G56" s="87">
        <f t="shared" ref="G56:G60" si="14">+F56*E56</f>
        <v>15000</v>
      </c>
      <c r="H56" s="75">
        <f t="shared" ref="H56:I60" si="15">+F56/$K$593</f>
        <v>2.577581600233029E-4</v>
      </c>
      <c r="I56" s="76">
        <f t="shared" si="15"/>
        <v>2.577581600233029E-4</v>
      </c>
      <c r="J56" s="77"/>
      <c r="K56" s="174"/>
      <c r="L56" s="25"/>
    </row>
    <row r="57" spans="2:12" ht="18.600000000000001" customHeight="1">
      <c r="B57" s="73">
        <v>4.28</v>
      </c>
      <c r="C57" s="78" t="s">
        <v>742</v>
      </c>
      <c r="D57" s="73" t="s">
        <v>32</v>
      </c>
      <c r="E57" s="62">
        <v>1</v>
      </c>
      <c r="F57" s="87">
        <v>50000</v>
      </c>
      <c r="G57" s="87">
        <f t="shared" si="14"/>
        <v>50000</v>
      </c>
      <c r="H57" s="75">
        <f t="shared" si="15"/>
        <v>8.5919386674434292E-4</v>
      </c>
      <c r="I57" s="76">
        <f t="shared" si="15"/>
        <v>8.5919386674434292E-4</v>
      </c>
      <c r="J57" s="77"/>
      <c r="K57" s="174"/>
      <c r="L57" s="25"/>
    </row>
    <row r="58" spans="2:12" ht="18.600000000000001" customHeight="1">
      <c r="B58" s="73">
        <v>4.29</v>
      </c>
      <c r="C58" s="78" t="s">
        <v>749</v>
      </c>
      <c r="D58" s="73" t="s">
        <v>32</v>
      </c>
      <c r="E58" s="62">
        <v>1</v>
      </c>
      <c r="F58" s="87">
        <v>15000</v>
      </c>
      <c r="G58" s="87">
        <f t="shared" si="14"/>
        <v>15000</v>
      </c>
      <c r="H58" s="75">
        <f t="shared" si="15"/>
        <v>2.577581600233029E-4</v>
      </c>
      <c r="I58" s="76">
        <f t="shared" si="15"/>
        <v>2.577581600233029E-4</v>
      </c>
      <c r="J58" s="77"/>
      <c r="K58" s="174"/>
      <c r="L58" s="25"/>
    </row>
    <row r="59" spans="2:12" ht="18.600000000000001" customHeight="1">
      <c r="B59" s="73">
        <v>4.3</v>
      </c>
      <c r="C59" s="78" t="s">
        <v>653</v>
      </c>
      <c r="D59" s="73" t="s">
        <v>654</v>
      </c>
      <c r="E59" s="62">
        <v>1</v>
      </c>
      <c r="F59" s="87">
        <v>20000</v>
      </c>
      <c r="G59" s="87">
        <f t="shared" si="14"/>
        <v>20000</v>
      </c>
      <c r="H59" s="75">
        <f t="shared" si="15"/>
        <v>3.4367754669773718E-4</v>
      </c>
      <c r="I59" s="76">
        <f t="shared" si="15"/>
        <v>3.4367754669773718E-4</v>
      </c>
      <c r="J59" s="77"/>
      <c r="K59" s="174"/>
      <c r="L59" s="25"/>
    </row>
    <row r="60" spans="2:12" ht="18.600000000000001" customHeight="1" thickBot="1">
      <c r="B60" s="190">
        <v>4.3099999999999996</v>
      </c>
      <c r="C60" s="191" t="s">
        <v>858</v>
      </c>
      <c r="D60" s="190" t="s">
        <v>32</v>
      </c>
      <c r="E60" s="192">
        <v>1</v>
      </c>
      <c r="F60" s="193">
        <v>850000</v>
      </c>
      <c r="G60" s="193">
        <f t="shared" si="14"/>
        <v>850000</v>
      </c>
      <c r="H60" s="194">
        <f t="shared" si="15"/>
        <v>1.4606295734653829E-2</v>
      </c>
      <c r="I60" s="195">
        <f t="shared" si="15"/>
        <v>1.4606295734653829E-2</v>
      </c>
      <c r="J60" s="229"/>
      <c r="K60" s="230"/>
      <c r="L60" s="25"/>
    </row>
    <row r="61" spans="2:12" ht="18.600000000000001" customHeight="1" thickBot="1">
      <c r="B61" s="291" t="s">
        <v>158</v>
      </c>
      <c r="C61" s="292" t="s">
        <v>125</v>
      </c>
      <c r="D61" s="293"/>
      <c r="E61" s="294"/>
      <c r="F61" s="295"/>
      <c r="G61" s="295"/>
      <c r="H61" s="296"/>
      <c r="I61" s="296"/>
      <c r="J61" s="297">
        <f>K61/K593</f>
        <v>0.23712086803194585</v>
      </c>
      <c r="K61" s="298">
        <f>+G62+G75+G82+G95+G97</f>
        <v>13799031.697610002</v>
      </c>
      <c r="L61" s="25"/>
    </row>
    <row r="62" spans="2:12" ht="18.600000000000001" customHeight="1">
      <c r="B62" s="283" t="s">
        <v>159</v>
      </c>
      <c r="C62" s="284" t="s">
        <v>128</v>
      </c>
      <c r="D62" s="285"/>
      <c r="E62" s="286"/>
      <c r="F62" s="287"/>
      <c r="G62" s="287">
        <v>4339519.92</v>
      </c>
      <c r="H62" s="288"/>
      <c r="I62" s="288"/>
      <c r="J62" s="289"/>
      <c r="K62" s="290"/>
      <c r="L62" s="31"/>
    </row>
    <row r="63" spans="2:12" ht="18.600000000000001" customHeight="1">
      <c r="B63" s="131"/>
      <c r="C63" s="132" t="s">
        <v>121</v>
      </c>
      <c r="D63" s="133"/>
      <c r="E63" s="134"/>
      <c r="F63" s="135"/>
      <c r="G63" s="135">
        <f>SUM(G64:G65)</f>
        <v>40953.1</v>
      </c>
      <c r="H63" s="136"/>
      <c r="I63" s="136"/>
      <c r="J63" s="137"/>
      <c r="K63" s="176"/>
      <c r="L63" s="31"/>
    </row>
    <row r="64" spans="2:12" ht="18.600000000000001" customHeight="1">
      <c r="B64" s="73" t="s">
        <v>160</v>
      </c>
      <c r="C64" s="74" t="s">
        <v>861</v>
      </c>
      <c r="D64" s="66" t="s">
        <v>3</v>
      </c>
      <c r="E64" s="62">
        <v>1.2098800000000001</v>
      </c>
      <c r="F64" s="87">
        <v>32500</v>
      </c>
      <c r="G64" s="87">
        <f t="shared" ref="G64:G65" si="16">+F64*E64</f>
        <v>39321.1</v>
      </c>
      <c r="H64" s="67">
        <f>+F64/$K$593</f>
        <v>5.5847601338382294E-4</v>
      </c>
      <c r="I64" s="63">
        <f>+G64/$K$593</f>
        <v>6.7568895907281967E-4</v>
      </c>
      <c r="J64" s="68"/>
      <c r="K64" s="177"/>
      <c r="L64" s="31"/>
    </row>
    <row r="65" spans="2:12" ht="18.600000000000001" customHeight="1">
      <c r="B65" s="73" t="s">
        <v>1008</v>
      </c>
      <c r="C65" s="74" t="s">
        <v>1007</v>
      </c>
      <c r="D65" s="66" t="s">
        <v>3</v>
      </c>
      <c r="E65" s="62">
        <v>0.19200000000000006</v>
      </c>
      <c r="F65" s="87">
        <v>8500</v>
      </c>
      <c r="G65" s="87">
        <f t="shared" si="16"/>
        <v>1632.0000000000005</v>
      </c>
      <c r="H65" s="67">
        <f>+F65/$K$593</f>
        <v>1.4606295734653831E-4</v>
      </c>
      <c r="I65" s="63">
        <f>+G65/$K$593</f>
        <v>2.8044087810535361E-5</v>
      </c>
      <c r="J65" s="68"/>
      <c r="K65" s="177"/>
      <c r="L65" s="31"/>
    </row>
    <row r="66" spans="2:12" ht="18.600000000000001" customHeight="1">
      <c r="B66" s="131"/>
      <c r="C66" s="132" t="s">
        <v>122</v>
      </c>
      <c r="D66" s="133"/>
      <c r="E66" s="134"/>
      <c r="F66" s="135"/>
      <c r="G66" s="135">
        <f>SUM(G67:G68)</f>
        <v>1990558.75</v>
      </c>
      <c r="H66" s="136"/>
      <c r="I66" s="136"/>
      <c r="J66" s="137"/>
      <c r="K66" s="176"/>
      <c r="L66" s="31"/>
    </row>
    <row r="67" spans="2:12" ht="18.600000000000001" customHeight="1">
      <c r="B67" s="73" t="s">
        <v>161</v>
      </c>
      <c r="C67" s="74" t="s">
        <v>769</v>
      </c>
      <c r="D67" s="66" t="s">
        <v>32</v>
      </c>
      <c r="E67" s="62">
        <v>1</v>
      </c>
      <c r="F67" s="87">
        <v>1300000</v>
      </c>
      <c r="G67" s="87">
        <f t="shared" ref="G67:G68" si="17">+F67*E67</f>
        <v>1300000</v>
      </c>
      <c r="H67" s="75">
        <f>+F67/$K$593</f>
        <v>2.2339040535352916E-2</v>
      </c>
      <c r="I67" s="76">
        <f>+G67/$K$593</f>
        <v>2.2339040535352916E-2</v>
      </c>
      <c r="J67" s="77"/>
      <c r="K67" s="174"/>
      <c r="L67" s="31"/>
    </row>
    <row r="68" spans="2:12" ht="18.600000000000001" customHeight="1">
      <c r="B68" s="73" t="s">
        <v>162</v>
      </c>
      <c r="C68" s="74" t="s">
        <v>120</v>
      </c>
      <c r="D68" s="66" t="s">
        <v>3</v>
      </c>
      <c r="E68" s="62">
        <v>21.922499999999999</v>
      </c>
      <c r="F68" s="87">
        <v>31500</v>
      </c>
      <c r="G68" s="87">
        <f t="shared" si="17"/>
        <v>690558.75</v>
      </c>
      <c r="H68" s="75">
        <f>+F68/$K$593</f>
        <v>5.4129213604893608E-4</v>
      </c>
      <c r="I68" s="76">
        <f>+G68/$K$593</f>
        <v>1.18664768525328E-2</v>
      </c>
      <c r="J68" s="77"/>
      <c r="K68" s="174"/>
      <c r="L68" s="31"/>
    </row>
    <row r="69" spans="2:12" ht="18.600000000000001" customHeight="1">
      <c r="B69" s="131"/>
      <c r="C69" s="132" t="s">
        <v>124</v>
      </c>
      <c r="D69" s="133"/>
      <c r="E69" s="134"/>
      <c r="F69" s="135"/>
      <c r="G69" s="135">
        <f>+G70</f>
        <v>1807895.9399999997</v>
      </c>
      <c r="H69" s="136"/>
      <c r="I69" s="136"/>
      <c r="J69" s="137"/>
      <c r="K69" s="176"/>
      <c r="L69" s="31"/>
    </row>
    <row r="70" spans="2:12" ht="18.600000000000001" customHeight="1">
      <c r="B70" s="73" t="s">
        <v>163</v>
      </c>
      <c r="C70" s="74" t="s">
        <v>440</v>
      </c>
      <c r="D70" s="66" t="s">
        <v>3</v>
      </c>
      <c r="E70" s="62">
        <v>53.17340999999999</v>
      </c>
      <c r="F70" s="87">
        <v>34000</v>
      </c>
      <c r="G70" s="87">
        <f t="shared" ref="G70" si="18">+F70*E70</f>
        <v>1807895.9399999997</v>
      </c>
      <c r="H70" s="75">
        <f>+F70/$K$593</f>
        <v>5.8425182938615322E-4</v>
      </c>
      <c r="I70" s="76">
        <f>+G70/$K$593</f>
        <v>3.1066662067199966E-2</v>
      </c>
      <c r="J70" s="77"/>
      <c r="K70" s="174"/>
      <c r="L70" s="31"/>
    </row>
    <row r="71" spans="2:12" ht="18.600000000000001" customHeight="1">
      <c r="B71" s="131"/>
      <c r="C71" s="132" t="s">
        <v>123</v>
      </c>
      <c r="D71" s="133"/>
      <c r="E71" s="134"/>
      <c r="F71" s="135"/>
      <c r="G71" s="135">
        <f>SUM(G72:G74)</f>
        <v>500112.13000000006</v>
      </c>
      <c r="H71" s="136"/>
      <c r="I71" s="136"/>
      <c r="J71" s="137"/>
      <c r="K71" s="176"/>
      <c r="L71" s="31"/>
    </row>
    <row r="72" spans="2:12" ht="18.600000000000001" customHeight="1">
      <c r="B72" s="73" t="s">
        <v>794</v>
      </c>
      <c r="C72" s="74" t="s">
        <v>451</v>
      </c>
      <c r="D72" s="66" t="s">
        <v>3</v>
      </c>
      <c r="E72" s="62">
        <v>13.150000000000002</v>
      </c>
      <c r="F72" s="87">
        <v>27500</v>
      </c>
      <c r="G72" s="87">
        <f t="shared" ref="G72:G74" si="19">+F72*E72</f>
        <v>361625.00000000006</v>
      </c>
      <c r="H72" s="75">
        <f t="shared" ref="H72:I74" si="20">+F72/$K$593</f>
        <v>4.725566267093886E-4</v>
      </c>
      <c r="I72" s="76">
        <f t="shared" si="20"/>
        <v>6.2141196412284615E-3</v>
      </c>
      <c r="J72" s="77"/>
      <c r="K72" s="174"/>
      <c r="L72"/>
    </row>
    <row r="73" spans="2:12" ht="18.600000000000001" customHeight="1">
      <c r="B73" s="73" t="s">
        <v>796</v>
      </c>
      <c r="C73" s="74" t="s">
        <v>795</v>
      </c>
      <c r="D73" s="66" t="s">
        <v>2</v>
      </c>
      <c r="E73" s="62">
        <v>44.061900000000001</v>
      </c>
      <c r="F73" s="87">
        <v>2700</v>
      </c>
      <c r="G73" s="87">
        <f t="shared" si="19"/>
        <v>118967.13</v>
      </c>
      <c r="H73" s="75">
        <f t="shared" si="20"/>
        <v>4.6396468804194515E-5</v>
      </c>
      <c r="I73" s="76">
        <f t="shared" si="20"/>
        <v>2.0443165688035386E-3</v>
      </c>
      <c r="J73" s="77"/>
      <c r="K73" s="174"/>
      <c r="L73"/>
    </row>
    <row r="74" spans="2:12" ht="18.600000000000001" customHeight="1">
      <c r="B74" s="73" t="s">
        <v>1006</v>
      </c>
      <c r="C74" s="74" t="s">
        <v>1005</v>
      </c>
      <c r="D74" s="66" t="s">
        <v>3</v>
      </c>
      <c r="E74" s="62">
        <v>0.61</v>
      </c>
      <c r="F74" s="87">
        <v>32000</v>
      </c>
      <c r="G74" s="87">
        <f t="shared" si="19"/>
        <v>19520</v>
      </c>
      <c r="H74" s="75">
        <f t="shared" si="20"/>
        <v>5.4988407471637951E-4</v>
      </c>
      <c r="I74" s="76">
        <f t="shared" si="20"/>
        <v>3.3542928557699146E-4</v>
      </c>
      <c r="J74" s="77"/>
      <c r="K74" s="174"/>
      <c r="L74"/>
    </row>
    <row r="75" spans="2:12" ht="18.600000000000001" customHeight="1">
      <c r="B75" s="116" t="s">
        <v>164</v>
      </c>
      <c r="C75" s="117" t="s">
        <v>126</v>
      </c>
      <c r="D75" s="118"/>
      <c r="E75" s="119"/>
      <c r="F75" s="120"/>
      <c r="G75" s="120">
        <f>SUM(G77:G81)</f>
        <v>651728.59761000029</v>
      </c>
      <c r="H75" s="121"/>
      <c r="I75" s="138"/>
      <c r="J75" s="122"/>
      <c r="K75" s="171"/>
      <c r="L75" s="31"/>
    </row>
    <row r="76" spans="2:12" ht="18.600000000000001" customHeight="1">
      <c r="B76" s="337" t="s">
        <v>165</v>
      </c>
      <c r="C76" s="338" t="s">
        <v>764</v>
      </c>
      <c r="D76" s="339"/>
      <c r="E76" s="340"/>
      <c r="F76" s="341"/>
      <c r="G76" s="341"/>
      <c r="H76" s="342"/>
      <c r="I76" s="343"/>
      <c r="J76" s="77"/>
      <c r="K76" s="174"/>
      <c r="L76" s="31"/>
    </row>
    <row r="77" spans="2:12" ht="18.600000000000001" customHeight="1">
      <c r="B77" s="73" t="s">
        <v>761</v>
      </c>
      <c r="C77" s="74" t="s">
        <v>763</v>
      </c>
      <c r="D77" s="66" t="s">
        <v>3</v>
      </c>
      <c r="E77" s="62">
        <v>0.20250000000000001</v>
      </c>
      <c r="F77" s="87">
        <v>34000</v>
      </c>
      <c r="G77" s="87">
        <f t="shared" ref="G77:G81" si="21">+F77*E77</f>
        <v>6885</v>
      </c>
      <c r="H77" s="75">
        <f t="shared" ref="H77:I81" si="22">+F77/$K$593</f>
        <v>5.8425182938615322E-4</v>
      </c>
      <c r="I77" s="76">
        <f t="shared" si="22"/>
        <v>1.1831099545069602E-4</v>
      </c>
      <c r="J77" s="77"/>
      <c r="K77" s="174"/>
      <c r="L77" s="31"/>
    </row>
    <row r="78" spans="2:12" ht="18.600000000000001" customHeight="1">
      <c r="B78" s="73" t="s">
        <v>761</v>
      </c>
      <c r="C78" s="74" t="s">
        <v>759</v>
      </c>
      <c r="D78" s="66" t="s">
        <v>3</v>
      </c>
      <c r="E78" s="62">
        <v>11.006820165000008</v>
      </c>
      <c r="F78" s="87">
        <v>34000</v>
      </c>
      <c r="G78" s="87">
        <f t="shared" si="21"/>
        <v>374231.88561000029</v>
      </c>
      <c r="H78" s="75">
        <f t="shared" si="22"/>
        <v>5.8425182938615322E-4</v>
      </c>
      <c r="I78" s="76">
        <f t="shared" si="22"/>
        <v>6.4307548171256557E-3</v>
      </c>
      <c r="J78" s="77"/>
      <c r="K78" s="174"/>
      <c r="L78" s="31"/>
    </row>
    <row r="79" spans="2:12" ht="18.600000000000001" customHeight="1">
      <c r="B79" s="73" t="s">
        <v>762</v>
      </c>
      <c r="C79" s="74" t="s">
        <v>760</v>
      </c>
      <c r="D79" s="66" t="s">
        <v>3</v>
      </c>
      <c r="E79" s="62">
        <v>7.2512980000000011</v>
      </c>
      <c r="F79" s="87">
        <v>34000</v>
      </c>
      <c r="G79" s="87">
        <f t="shared" si="21"/>
        <v>246544.13200000004</v>
      </c>
      <c r="H79" s="75">
        <f t="shared" si="22"/>
        <v>5.8425182938615322E-4</v>
      </c>
      <c r="I79" s="76">
        <f t="shared" si="22"/>
        <v>4.2365841219241546E-3</v>
      </c>
      <c r="J79" s="77"/>
      <c r="K79" s="174"/>
      <c r="L79" s="31"/>
    </row>
    <row r="80" spans="2:12" ht="18.600000000000001" customHeight="1">
      <c r="B80" s="73" t="s">
        <v>767</v>
      </c>
      <c r="C80" s="74" t="s">
        <v>765</v>
      </c>
      <c r="D80" s="66" t="s">
        <v>3</v>
      </c>
      <c r="E80" s="62">
        <v>0.41761999999999999</v>
      </c>
      <c r="F80" s="87">
        <v>34000</v>
      </c>
      <c r="G80" s="87">
        <f t="shared" si="21"/>
        <v>14199.08</v>
      </c>
      <c r="H80" s="75">
        <f t="shared" si="22"/>
        <v>5.8425182938615322E-4</v>
      </c>
      <c r="I80" s="76">
        <f t="shared" si="22"/>
        <v>2.439952489882453E-4</v>
      </c>
      <c r="J80" s="77"/>
      <c r="K80" s="174"/>
      <c r="L80" s="31"/>
    </row>
    <row r="81" spans="2:12" ht="18.600000000000001" customHeight="1">
      <c r="B81" s="73" t="s">
        <v>768</v>
      </c>
      <c r="C81" s="74" t="s">
        <v>766</v>
      </c>
      <c r="D81" s="66" t="s">
        <v>3</v>
      </c>
      <c r="E81" s="62">
        <v>0.29024999999999995</v>
      </c>
      <c r="F81" s="87">
        <v>34000</v>
      </c>
      <c r="G81" s="87">
        <f t="shared" si="21"/>
        <v>9868.4999999999982</v>
      </c>
      <c r="H81" s="75">
        <f t="shared" si="22"/>
        <v>5.8425182938615322E-4</v>
      </c>
      <c r="I81" s="76">
        <f t="shared" si="22"/>
        <v>1.6957909347933094E-4</v>
      </c>
      <c r="J81" s="77"/>
      <c r="K81" s="174"/>
      <c r="L81" s="31"/>
    </row>
    <row r="82" spans="2:12" ht="18.600000000000001" customHeight="1">
      <c r="B82" s="116" t="s">
        <v>166</v>
      </c>
      <c r="C82" s="117" t="s">
        <v>127</v>
      </c>
      <c r="D82" s="118"/>
      <c r="E82" s="119"/>
      <c r="F82" s="120"/>
      <c r="G82" s="120">
        <f>SUM(G84:G94)</f>
        <v>3200145.6800000006</v>
      </c>
      <c r="H82" s="121"/>
      <c r="I82" s="138"/>
      <c r="J82" s="122"/>
      <c r="K82" s="171"/>
      <c r="L82" s="31"/>
    </row>
    <row r="83" spans="2:12" ht="18.600000000000001" customHeight="1">
      <c r="B83" s="337" t="s">
        <v>167</v>
      </c>
      <c r="C83" s="338" t="s">
        <v>448</v>
      </c>
      <c r="D83" s="339"/>
      <c r="E83" s="340"/>
      <c r="F83" s="341"/>
      <c r="G83" s="341"/>
      <c r="H83" s="342"/>
      <c r="I83" s="343"/>
      <c r="J83" s="77"/>
      <c r="K83" s="174"/>
      <c r="L83" s="31"/>
    </row>
    <row r="84" spans="2:12" ht="18.600000000000001" customHeight="1">
      <c r="B84" s="73" t="s">
        <v>785</v>
      </c>
      <c r="C84" s="74" t="s">
        <v>443</v>
      </c>
      <c r="D84" s="66" t="s">
        <v>3</v>
      </c>
      <c r="E84" s="62">
        <v>49.064681000000007</v>
      </c>
      <c r="F84" s="87">
        <v>34000</v>
      </c>
      <c r="G84" s="87">
        <f t="shared" ref="G84:G94" si="23">+F84*E84</f>
        <v>1668199.1540000003</v>
      </c>
      <c r="H84" s="75">
        <f t="shared" ref="H84:H94" si="24">+F84/$K$593</f>
        <v>5.8425182938615322E-4</v>
      </c>
      <c r="I84" s="76">
        <f t="shared" ref="I84:I94" si="25">+G84/$K$593</f>
        <v>2.8666129632498039E-2</v>
      </c>
      <c r="J84" s="77"/>
      <c r="K84" s="174"/>
      <c r="L84" s="31"/>
    </row>
    <row r="85" spans="2:12" ht="18.600000000000001" customHeight="1">
      <c r="B85" s="73" t="s">
        <v>786</v>
      </c>
      <c r="C85" s="74" t="s">
        <v>444</v>
      </c>
      <c r="D85" s="66" t="s">
        <v>3</v>
      </c>
      <c r="E85" s="62">
        <v>25.249423000000004</v>
      </c>
      <c r="F85" s="87">
        <v>34000</v>
      </c>
      <c r="G85" s="87">
        <f t="shared" si="23"/>
        <v>858480.3820000001</v>
      </c>
      <c r="H85" s="75">
        <f t="shared" si="24"/>
        <v>5.8425182938615322E-4</v>
      </c>
      <c r="I85" s="76">
        <f t="shared" si="25"/>
        <v>1.4752021578694813E-2</v>
      </c>
      <c r="J85" s="77"/>
      <c r="K85" s="174"/>
      <c r="L85" s="31"/>
    </row>
    <row r="86" spans="2:12" ht="18.600000000000001" customHeight="1">
      <c r="B86" s="73" t="s">
        <v>787</v>
      </c>
      <c r="C86" s="74" t="s">
        <v>445</v>
      </c>
      <c r="D86" s="66" t="s">
        <v>3</v>
      </c>
      <c r="E86" s="62">
        <v>6.8203600000000009</v>
      </c>
      <c r="F86" s="87">
        <v>34000</v>
      </c>
      <c r="G86" s="87">
        <f t="shared" si="23"/>
        <v>231892.24000000002</v>
      </c>
      <c r="H86" s="75">
        <f t="shared" si="24"/>
        <v>5.8425182938615322E-4</v>
      </c>
      <c r="I86" s="76">
        <f t="shared" si="25"/>
        <v>3.9848078070721443E-3</v>
      </c>
      <c r="J86" s="77"/>
      <c r="K86" s="174"/>
      <c r="L86" s="31"/>
    </row>
    <row r="87" spans="2:12" ht="18.600000000000001" customHeight="1">
      <c r="B87" s="73" t="s">
        <v>788</v>
      </c>
      <c r="C87" s="74" t="s">
        <v>446</v>
      </c>
      <c r="D87" s="66" t="s">
        <v>3</v>
      </c>
      <c r="E87" s="62">
        <v>3.918825</v>
      </c>
      <c r="F87" s="87">
        <v>34000</v>
      </c>
      <c r="G87" s="87">
        <f t="shared" si="23"/>
        <v>133240.04999999999</v>
      </c>
      <c r="H87" s="75">
        <f t="shared" si="24"/>
        <v>5.8425182938615322E-4</v>
      </c>
      <c r="I87" s="76">
        <f t="shared" si="25"/>
        <v>2.2895806752941915E-3</v>
      </c>
      <c r="J87" s="77"/>
      <c r="K87" s="174"/>
      <c r="L87" s="31"/>
    </row>
    <row r="88" spans="2:12" ht="18.600000000000001" customHeight="1">
      <c r="B88" s="73" t="s">
        <v>789</v>
      </c>
      <c r="C88" s="74" t="s">
        <v>447</v>
      </c>
      <c r="D88" s="66" t="s">
        <v>3</v>
      </c>
      <c r="E88" s="62">
        <v>0.78701600000000005</v>
      </c>
      <c r="F88" s="87">
        <v>34000</v>
      </c>
      <c r="G88" s="87">
        <f t="shared" si="23"/>
        <v>26758.544000000002</v>
      </c>
      <c r="H88" s="75">
        <f t="shared" si="24"/>
        <v>5.8425182938615322E-4</v>
      </c>
      <c r="I88" s="76">
        <f t="shared" si="25"/>
        <v>4.5981553775617279E-4</v>
      </c>
      <c r="J88" s="77"/>
      <c r="K88" s="174"/>
      <c r="L88" s="31"/>
    </row>
    <row r="89" spans="2:12" ht="18.600000000000001" customHeight="1">
      <c r="B89" s="73" t="s">
        <v>790</v>
      </c>
      <c r="C89" s="74" t="s">
        <v>792</v>
      </c>
      <c r="D89" s="66" t="s">
        <v>3</v>
      </c>
      <c r="E89" s="62">
        <v>1.2102750000000002</v>
      </c>
      <c r="F89" s="87">
        <v>34000</v>
      </c>
      <c r="G89" s="87">
        <f t="shared" si="23"/>
        <v>41149.350000000006</v>
      </c>
      <c r="H89" s="75">
        <f t="shared" si="24"/>
        <v>5.8425182938615322E-4</v>
      </c>
      <c r="I89" s="76">
        <f t="shared" si="25"/>
        <v>7.071053828103266E-4</v>
      </c>
      <c r="J89" s="77"/>
      <c r="K89" s="174"/>
      <c r="L89" s="31"/>
    </row>
    <row r="90" spans="2:12" ht="18.600000000000001" customHeight="1">
      <c r="B90" s="73" t="s">
        <v>791</v>
      </c>
      <c r="C90" s="74" t="s">
        <v>793</v>
      </c>
      <c r="D90" s="66" t="s">
        <v>3</v>
      </c>
      <c r="E90" s="62">
        <v>2.1276000000000002</v>
      </c>
      <c r="F90" s="87">
        <v>34000</v>
      </c>
      <c r="G90" s="87">
        <f t="shared" si="23"/>
        <v>72338.400000000009</v>
      </c>
      <c r="H90" s="75">
        <f t="shared" si="24"/>
        <v>5.8425182938615322E-4</v>
      </c>
      <c r="I90" s="76">
        <f t="shared" si="25"/>
        <v>1.2430541922019798E-3</v>
      </c>
      <c r="J90" s="77"/>
      <c r="K90" s="174"/>
      <c r="L90" s="31"/>
    </row>
    <row r="91" spans="2:12" ht="18.600000000000001" customHeight="1">
      <c r="B91" s="73" t="s">
        <v>168</v>
      </c>
      <c r="C91" s="74" t="s">
        <v>449</v>
      </c>
      <c r="D91" s="66" t="s">
        <v>67</v>
      </c>
      <c r="E91" s="62">
        <v>60.42</v>
      </c>
      <c r="F91" s="87">
        <v>70</v>
      </c>
      <c r="G91" s="87">
        <f t="shared" si="23"/>
        <v>4229.4000000000005</v>
      </c>
      <c r="H91" s="75">
        <f t="shared" si="24"/>
        <v>1.2028714134420802E-6</v>
      </c>
      <c r="I91" s="76">
        <f t="shared" si="25"/>
        <v>7.2677490800170493E-5</v>
      </c>
      <c r="J91" s="77"/>
      <c r="K91" s="174"/>
      <c r="L91" s="31"/>
    </row>
    <row r="92" spans="2:12" ht="18.600000000000001" customHeight="1">
      <c r="B92" s="73" t="s">
        <v>169</v>
      </c>
      <c r="C92" s="74" t="s">
        <v>450</v>
      </c>
      <c r="D92" s="66" t="s">
        <v>135</v>
      </c>
      <c r="E92" s="62">
        <v>1</v>
      </c>
      <c r="F92" s="87">
        <v>1500</v>
      </c>
      <c r="G92" s="87">
        <f t="shared" si="23"/>
        <v>1500</v>
      </c>
      <c r="H92" s="75">
        <f t="shared" si="24"/>
        <v>2.5775816002330288E-5</v>
      </c>
      <c r="I92" s="76">
        <f t="shared" si="25"/>
        <v>2.5775816002330288E-5</v>
      </c>
      <c r="J92" s="77"/>
      <c r="K92" s="174"/>
      <c r="L92" s="31"/>
    </row>
    <row r="93" spans="2:12" ht="18.600000000000001" customHeight="1">
      <c r="B93" s="73" t="s">
        <v>442</v>
      </c>
      <c r="C93" s="74" t="s">
        <v>441</v>
      </c>
      <c r="D93" s="66" t="s">
        <v>3</v>
      </c>
      <c r="E93" s="62">
        <v>4.7536400000000008</v>
      </c>
      <c r="F93" s="87">
        <v>34000</v>
      </c>
      <c r="G93" s="87">
        <f t="shared" si="23"/>
        <v>161623.76000000004</v>
      </c>
      <c r="H93" s="75">
        <f t="shared" si="24"/>
        <v>5.8425182938615322E-4</v>
      </c>
      <c r="I93" s="76">
        <f t="shared" si="25"/>
        <v>2.777322866243194E-3</v>
      </c>
      <c r="J93" s="77"/>
      <c r="K93" s="174"/>
      <c r="L93" s="31"/>
    </row>
    <row r="94" spans="2:12" ht="18.600000000000001" customHeight="1">
      <c r="B94" s="73" t="s">
        <v>1032</v>
      </c>
      <c r="C94" s="74" t="s">
        <v>1031</v>
      </c>
      <c r="D94" s="66" t="s">
        <v>3</v>
      </c>
      <c r="E94" s="62">
        <v>2.1599999999999998E-2</v>
      </c>
      <c r="F94" s="87">
        <v>34000</v>
      </c>
      <c r="G94" s="87">
        <f t="shared" si="23"/>
        <v>734.4</v>
      </c>
      <c r="H94" s="75">
        <f t="shared" si="24"/>
        <v>5.8425182938615322E-4</v>
      </c>
      <c r="I94" s="76">
        <f t="shared" si="25"/>
        <v>1.2619839514740908E-5</v>
      </c>
      <c r="J94" s="77"/>
      <c r="K94" s="174"/>
      <c r="L94" s="31"/>
    </row>
    <row r="95" spans="2:12" ht="18.600000000000001" customHeight="1">
      <c r="B95" s="116" t="s">
        <v>170</v>
      </c>
      <c r="C95" s="117" t="s">
        <v>131</v>
      </c>
      <c r="D95" s="118"/>
      <c r="E95" s="119"/>
      <c r="F95" s="120"/>
      <c r="G95" s="120">
        <f>+G96</f>
        <v>93906</v>
      </c>
      <c r="H95" s="121"/>
      <c r="I95" s="138"/>
      <c r="J95" s="122"/>
      <c r="K95" s="171"/>
      <c r="L95" s="31"/>
    </row>
    <row r="96" spans="2:12" ht="18.600000000000001" customHeight="1">
      <c r="B96" s="70" t="s">
        <v>171</v>
      </c>
      <c r="C96" s="74" t="s">
        <v>129</v>
      </c>
      <c r="D96" s="66" t="s">
        <v>3</v>
      </c>
      <c r="E96" s="62">
        <v>2.5379999999999998</v>
      </c>
      <c r="F96" s="87">
        <v>37000</v>
      </c>
      <c r="G96" s="87">
        <f t="shared" ref="G96" si="26">+F96*E96</f>
        <v>93906</v>
      </c>
      <c r="H96" s="75">
        <f>+F96/$K$593</f>
        <v>6.3580346139081379E-4</v>
      </c>
      <c r="I96" s="76">
        <f>+G96/$K$593</f>
        <v>1.6136691850098853E-3</v>
      </c>
      <c r="J96" s="77"/>
      <c r="K96" s="174"/>
      <c r="L96" s="31"/>
    </row>
    <row r="97" spans="2:12" ht="18.600000000000001" customHeight="1">
      <c r="B97" s="116" t="s">
        <v>172</v>
      </c>
      <c r="C97" s="117" t="s">
        <v>133</v>
      </c>
      <c r="D97" s="118"/>
      <c r="E97" s="119"/>
      <c r="F97" s="120"/>
      <c r="G97" s="120">
        <f>+G98</f>
        <v>5513731.5</v>
      </c>
      <c r="H97" s="121"/>
      <c r="I97" s="138"/>
      <c r="J97" s="122"/>
      <c r="K97" s="171"/>
      <c r="L97" s="31"/>
    </row>
    <row r="98" spans="2:12" ht="18.600000000000001" customHeight="1">
      <c r="B98" s="131"/>
      <c r="C98" s="132" t="s">
        <v>134</v>
      </c>
      <c r="D98" s="133"/>
      <c r="E98" s="134"/>
      <c r="F98" s="135"/>
      <c r="G98" s="135">
        <f>SUM(G99:G102)</f>
        <v>5513731.5</v>
      </c>
      <c r="H98" s="136"/>
      <c r="I98" s="136"/>
      <c r="J98" s="137"/>
      <c r="K98" s="176"/>
      <c r="L98" s="31"/>
    </row>
    <row r="99" spans="2:12" ht="18.600000000000001" customHeight="1">
      <c r="B99" s="73" t="s">
        <v>173</v>
      </c>
      <c r="C99" s="74" t="s">
        <v>770</v>
      </c>
      <c r="D99" s="66" t="s">
        <v>3</v>
      </c>
      <c r="E99" s="62">
        <v>104.1878</v>
      </c>
      <c r="F99" s="87">
        <v>36000</v>
      </c>
      <c r="G99" s="87">
        <f t="shared" ref="G99:G102" si="27">+F99*E99</f>
        <v>3750760.8</v>
      </c>
      <c r="H99" s="75">
        <f t="shared" ref="H99:I102" si="28">+F99/$K$593</f>
        <v>6.1861958405592693E-4</v>
      </c>
      <c r="I99" s="76">
        <f t="shared" si="28"/>
        <v>6.4452613499702091E-2</v>
      </c>
      <c r="J99" s="77"/>
      <c r="K99" s="174"/>
      <c r="L99" s="31"/>
    </row>
    <row r="100" spans="2:12" ht="18.600000000000001" customHeight="1">
      <c r="B100" s="73" t="s">
        <v>294</v>
      </c>
      <c r="C100" s="74" t="s">
        <v>423</v>
      </c>
      <c r="D100" s="66" t="s">
        <v>3</v>
      </c>
      <c r="E100" s="62">
        <v>1.5141999999999998</v>
      </c>
      <c r="F100" s="87">
        <v>8500</v>
      </c>
      <c r="G100" s="87">
        <f t="shared" si="27"/>
        <v>12870.699999999999</v>
      </c>
      <c r="H100" s="75">
        <f t="shared" si="28"/>
        <v>1.4606295734653831E-4</v>
      </c>
      <c r="I100" s="76">
        <f t="shared" si="28"/>
        <v>2.2116853001412828E-4</v>
      </c>
      <c r="J100" s="77"/>
      <c r="K100" s="174"/>
      <c r="L100" s="31"/>
    </row>
    <row r="101" spans="2:12" ht="18.600000000000001" customHeight="1">
      <c r="B101" s="73" t="s">
        <v>859</v>
      </c>
      <c r="C101" s="74" t="s">
        <v>438</v>
      </c>
      <c r="D101" s="66" t="s">
        <v>2</v>
      </c>
      <c r="E101" s="62">
        <v>437</v>
      </c>
      <c r="F101" s="87">
        <v>3700</v>
      </c>
      <c r="G101" s="87">
        <f t="shared" si="27"/>
        <v>1616900</v>
      </c>
      <c r="H101" s="75">
        <f t="shared" si="28"/>
        <v>6.3580346139081371E-5</v>
      </c>
      <c r="I101" s="76">
        <f t="shared" si="28"/>
        <v>2.778461126277856E-2</v>
      </c>
      <c r="J101" s="77"/>
      <c r="K101" s="174"/>
      <c r="L101" s="31"/>
    </row>
    <row r="102" spans="2:12" ht="18.600000000000001" customHeight="1" thickBot="1">
      <c r="B102" s="190" t="s">
        <v>860</v>
      </c>
      <c r="C102" s="250" t="s">
        <v>439</v>
      </c>
      <c r="D102" s="249" t="s">
        <v>2</v>
      </c>
      <c r="E102" s="192">
        <v>36</v>
      </c>
      <c r="F102" s="193">
        <v>3700</v>
      </c>
      <c r="G102" s="193">
        <f t="shared" si="27"/>
        <v>133200</v>
      </c>
      <c r="H102" s="194">
        <f t="shared" si="28"/>
        <v>6.3580346139081371E-5</v>
      </c>
      <c r="I102" s="195">
        <f t="shared" si="28"/>
        <v>2.2888924610069295E-3</v>
      </c>
      <c r="J102" s="229"/>
      <c r="K102" s="230"/>
      <c r="L102" s="31"/>
    </row>
    <row r="103" spans="2:12" ht="18.600000000000001" customHeight="1" thickBot="1">
      <c r="B103" s="222">
        <v>6</v>
      </c>
      <c r="C103" s="223" t="s">
        <v>335</v>
      </c>
      <c r="D103" s="224"/>
      <c r="E103" s="225"/>
      <c r="F103" s="226"/>
      <c r="G103" s="226"/>
      <c r="H103" s="227"/>
      <c r="I103" s="227"/>
      <c r="J103" s="204">
        <f>K103/K593</f>
        <v>5.5637022115017615E-2</v>
      </c>
      <c r="K103" s="228">
        <f>G104+G126+G131</f>
        <v>3237745.5349999992</v>
      </c>
      <c r="L103"/>
    </row>
    <row r="104" spans="2:12" ht="18.600000000000001" customHeight="1">
      <c r="B104" s="272"/>
      <c r="C104" s="273" t="s">
        <v>136</v>
      </c>
      <c r="D104" s="274"/>
      <c r="E104" s="275"/>
      <c r="F104" s="276"/>
      <c r="G104" s="276">
        <f>SUM(G106:G125)</f>
        <v>2756810.939999999</v>
      </c>
      <c r="H104" s="277"/>
      <c r="I104" s="277"/>
      <c r="J104" s="278"/>
      <c r="K104" s="279"/>
      <c r="L104"/>
    </row>
    <row r="105" spans="2:12" ht="18.600000000000001" customHeight="1">
      <c r="B105" s="352">
        <v>6.1</v>
      </c>
      <c r="C105" s="338" t="s">
        <v>687</v>
      </c>
      <c r="D105" s="339"/>
      <c r="E105" s="340"/>
      <c r="F105" s="341"/>
      <c r="G105" s="341"/>
      <c r="H105" s="342"/>
      <c r="I105" s="343"/>
      <c r="J105" s="77"/>
      <c r="K105" s="174"/>
      <c r="L105"/>
    </row>
    <row r="106" spans="2:12" ht="18.600000000000001" customHeight="1">
      <c r="B106" s="146" t="s">
        <v>751</v>
      </c>
      <c r="C106" s="74" t="s">
        <v>404</v>
      </c>
      <c r="D106" s="66" t="s">
        <v>2</v>
      </c>
      <c r="E106" s="62">
        <v>5.7440000000000007</v>
      </c>
      <c r="F106" s="87">
        <v>2500</v>
      </c>
      <c r="G106" s="87">
        <f t="shared" ref="G106:G109" si="29">+F106*E106</f>
        <v>14360.000000000002</v>
      </c>
      <c r="H106" s="75">
        <f t="shared" ref="H106:I109" si="30">+F106/$K$593</f>
        <v>4.2959693337217147E-5</v>
      </c>
      <c r="I106" s="76">
        <f t="shared" si="30"/>
        <v>2.4676047852897534E-4</v>
      </c>
      <c r="J106" s="77"/>
      <c r="K106" s="174"/>
      <c r="L106"/>
    </row>
    <row r="107" spans="2:12" ht="18.600000000000001" customHeight="1">
      <c r="B107" s="146" t="s">
        <v>750</v>
      </c>
      <c r="C107" s="74" t="s">
        <v>686</v>
      </c>
      <c r="D107" s="66" t="s">
        <v>2</v>
      </c>
      <c r="E107" s="62">
        <v>68.44</v>
      </c>
      <c r="F107" s="87">
        <v>1200</v>
      </c>
      <c r="G107" s="87">
        <f t="shared" si="29"/>
        <v>82128</v>
      </c>
      <c r="H107" s="75">
        <f t="shared" si="30"/>
        <v>2.062065280186423E-5</v>
      </c>
      <c r="I107" s="76">
        <f t="shared" si="30"/>
        <v>1.4112774777595878E-3</v>
      </c>
      <c r="J107" s="77"/>
      <c r="K107" s="174"/>
      <c r="L107"/>
    </row>
    <row r="108" spans="2:12" ht="18.600000000000001" customHeight="1">
      <c r="B108" s="146">
        <v>6.2</v>
      </c>
      <c r="C108" s="74" t="s">
        <v>679</v>
      </c>
      <c r="D108" s="66" t="s">
        <v>2</v>
      </c>
      <c r="E108" s="62">
        <v>504.16189999999978</v>
      </c>
      <c r="F108" s="87">
        <v>2500</v>
      </c>
      <c r="G108" s="87">
        <f t="shared" si="29"/>
        <v>1260404.7499999995</v>
      </c>
      <c r="H108" s="75">
        <f t="shared" si="30"/>
        <v>4.2959693337217147E-5</v>
      </c>
      <c r="I108" s="76">
        <f t="shared" si="30"/>
        <v>2.165864061630873E-2</v>
      </c>
      <c r="J108" s="77"/>
      <c r="K108" s="174"/>
      <c r="L108"/>
    </row>
    <row r="109" spans="2:12" ht="18.600000000000001" customHeight="1">
      <c r="B109" s="146">
        <v>6.3</v>
      </c>
      <c r="C109" s="74" t="s">
        <v>685</v>
      </c>
      <c r="D109" s="66" t="s">
        <v>2</v>
      </c>
      <c r="E109" s="62">
        <v>164.63889999999998</v>
      </c>
      <c r="F109" s="87">
        <v>2100</v>
      </c>
      <c r="G109" s="87">
        <f t="shared" si="29"/>
        <v>345741.68999999994</v>
      </c>
      <c r="H109" s="75">
        <f t="shared" si="30"/>
        <v>3.60861424032624E-5</v>
      </c>
      <c r="I109" s="76">
        <f t="shared" si="30"/>
        <v>5.9411827905164775E-3</v>
      </c>
      <c r="J109" s="77"/>
      <c r="K109" s="174"/>
      <c r="L109"/>
    </row>
    <row r="110" spans="2:12" ht="18.600000000000001" customHeight="1">
      <c r="B110" s="352">
        <v>6.8</v>
      </c>
      <c r="C110" s="338" t="s">
        <v>684</v>
      </c>
      <c r="D110" s="339"/>
      <c r="E110" s="340"/>
      <c r="F110" s="341"/>
      <c r="G110" s="341"/>
      <c r="H110" s="342"/>
      <c r="I110" s="343"/>
      <c r="J110" s="77"/>
      <c r="K110" s="174"/>
      <c r="L110"/>
    </row>
    <row r="111" spans="2:12" ht="18.600000000000001" customHeight="1">
      <c r="B111" s="146" t="s">
        <v>752</v>
      </c>
      <c r="C111" s="74" t="s">
        <v>680</v>
      </c>
      <c r="D111" s="66" t="s">
        <v>2</v>
      </c>
      <c r="E111" s="62">
        <v>61.595200000000006</v>
      </c>
      <c r="F111" s="87">
        <v>1100</v>
      </c>
      <c r="G111" s="87">
        <f t="shared" ref="G111:G114" si="31">+F111*E111</f>
        <v>67754.720000000001</v>
      </c>
      <c r="H111" s="75">
        <f t="shared" ref="H111:I114" si="32">+F111/$K$593</f>
        <v>1.8902265068375543E-5</v>
      </c>
      <c r="I111" s="76">
        <f t="shared" si="32"/>
        <v>1.1642887973396054E-3</v>
      </c>
      <c r="J111" s="77"/>
      <c r="K111" s="174"/>
      <c r="L111"/>
    </row>
    <row r="112" spans="2:12" ht="18.600000000000001" customHeight="1">
      <c r="B112" s="146" t="s">
        <v>753</v>
      </c>
      <c r="C112" s="74" t="s">
        <v>681</v>
      </c>
      <c r="D112" s="66" t="s">
        <v>2</v>
      </c>
      <c r="E112" s="62">
        <v>107.17920000000001</v>
      </c>
      <c r="F112" s="87">
        <v>1300</v>
      </c>
      <c r="G112" s="87">
        <f t="shared" si="31"/>
        <v>139332.96000000002</v>
      </c>
      <c r="H112" s="75">
        <f t="shared" si="32"/>
        <v>2.2339040535352917E-5</v>
      </c>
      <c r="I112" s="76">
        <f t="shared" si="32"/>
        <v>2.3942804933466976E-3</v>
      </c>
      <c r="J112" s="77"/>
      <c r="K112" s="174"/>
      <c r="L112"/>
    </row>
    <row r="113" spans="2:12" ht="18.600000000000001" customHeight="1">
      <c r="B113" s="146" t="s">
        <v>754</v>
      </c>
      <c r="C113" s="74" t="s">
        <v>682</v>
      </c>
      <c r="D113" s="66" t="s">
        <v>2</v>
      </c>
      <c r="E113" s="62">
        <v>30.96</v>
      </c>
      <c r="F113" s="87">
        <v>1500</v>
      </c>
      <c r="G113" s="87">
        <f t="shared" si="31"/>
        <v>46440</v>
      </c>
      <c r="H113" s="75">
        <f t="shared" si="32"/>
        <v>2.5775816002330288E-5</v>
      </c>
      <c r="I113" s="76">
        <f t="shared" si="32"/>
        <v>7.9801926343214574E-4</v>
      </c>
      <c r="J113" s="77"/>
      <c r="K113" s="174"/>
      <c r="L113"/>
    </row>
    <row r="114" spans="2:12" ht="18.600000000000001" customHeight="1">
      <c r="B114" s="146" t="s">
        <v>755</v>
      </c>
      <c r="C114" s="74" t="s">
        <v>683</v>
      </c>
      <c r="D114" s="66" t="s">
        <v>2</v>
      </c>
      <c r="E114" s="62">
        <v>10.49</v>
      </c>
      <c r="F114" s="87">
        <v>1200</v>
      </c>
      <c r="G114" s="87">
        <f t="shared" si="31"/>
        <v>12588</v>
      </c>
      <c r="H114" s="75">
        <f t="shared" si="32"/>
        <v>2.062065280186423E-5</v>
      </c>
      <c r="I114" s="76">
        <f t="shared" si="32"/>
        <v>2.1631064789155577E-4</v>
      </c>
      <c r="J114" s="77"/>
      <c r="K114" s="174"/>
      <c r="L114"/>
    </row>
    <row r="115" spans="2:12" ht="18.600000000000001" customHeight="1">
      <c r="B115" s="350">
        <v>6.11</v>
      </c>
      <c r="C115" s="338" t="s">
        <v>705</v>
      </c>
      <c r="D115" s="339"/>
      <c r="E115" s="340"/>
      <c r="F115" s="341"/>
      <c r="G115" s="341"/>
      <c r="H115" s="342"/>
      <c r="I115" s="343"/>
      <c r="J115" s="77"/>
      <c r="K115" s="174"/>
      <c r="L115"/>
    </row>
    <row r="116" spans="2:12" ht="18.600000000000001" customHeight="1">
      <c r="B116" s="80" t="s">
        <v>706</v>
      </c>
      <c r="C116" s="74" t="s">
        <v>671</v>
      </c>
      <c r="D116" s="66" t="s">
        <v>2</v>
      </c>
      <c r="E116" s="62">
        <v>145.7054</v>
      </c>
      <c r="F116" s="87">
        <v>1400</v>
      </c>
      <c r="G116" s="87">
        <f t="shared" ref="G116:G125" si="33">+F116*E116</f>
        <v>203987.56</v>
      </c>
      <c r="H116" s="75">
        <f t="shared" ref="H116:H125" si="34">+F116/$K$593</f>
        <v>2.4057428268841601E-5</v>
      </c>
      <c r="I116" s="76">
        <f t="shared" ref="I116:I125" si="35">+G116/$K$593</f>
        <v>3.5052972088828729E-3</v>
      </c>
      <c r="J116" s="77"/>
      <c r="K116" s="174"/>
      <c r="L116"/>
    </row>
    <row r="117" spans="2:12" ht="18.600000000000001" customHeight="1">
      <c r="B117" s="80" t="s">
        <v>707</v>
      </c>
      <c r="C117" s="74" t="s">
        <v>672</v>
      </c>
      <c r="D117" s="66" t="s">
        <v>2</v>
      </c>
      <c r="E117" s="62">
        <v>56.053199999999997</v>
      </c>
      <c r="F117" s="87">
        <v>1400</v>
      </c>
      <c r="G117" s="87">
        <f t="shared" si="33"/>
        <v>78474.48</v>
      </c>
      <c r="H117" s="75">
        <f t="shared" si="34"/>
        <v>2.4057428268841601E-5</v>
      </c>
      <c r="I117" s="76">
        <f t="shared" si="35"/>
        <v>1.3484958382390319E-3</v>
      </c>
      <c r="J117" s="77"/>
      <c r="K117" s="174"/>
      <c r="L117"/>
    </row>
    <row r="118" spans="2:12" ht="18.600000000000001" customHeight="1">
      <c r="B118" s="80" t="s">
        <v>708</v>
      </c>
      <c r="C118" s="74" t="s">
        <v>673</v>
      </c>
      <c r="D118" s="66" t="s">
        <v>2</v>
      </c>
      <c r="E118" s="62">
        <v>39.404000000000003</v>
      </c>
      <c r="F118" s="87">
        <v>1400</v>
      </c>
      <c r="G118" s="87">
        <f t="shared" si="33"/>
        <v>55165.600000000006</v>
      </c>
      <c r="H118" s="75">
        <f t="shared" si="34"/>
        <v>2.4057428268841601E-5</v>
      </c>
      <c r="I118" s="76">
        <f t="shared" si="35"/>
        <v>9.4795890350543458E-4</v>
      </c>
      <c r="J118" s="77"/>
      <c r="K118" s="174"/>
      <c r="L118"/>
    </row>
    <row r="119" spans="2:12" ht="18.600000000000001" customHeight="1">
      <c r="B119" s="80" t="s">
        <v>709</v>
      </c>
      <c r="C119" s="74" t="s">
        <v>674</v>
      </c>
      <c r="D119" s="66" t="s">
        <v>2</v>
      </c>
      <c r="E119" s="62">
        <v>33.288600000000002</v>
      </c>
      <c r="F119" s="87">
        <v>1100</v>
      </c>
      <c r="G119" s="87">
        <f t="shared" si="33"/>
        <v>36617.46</v>
      </c>
      <c r="H119" s="75">
        <f t="shared" si="34"/>
        <v>1.8902265068375543E-5</v>
      </c>
      <c r="I119" s="76">
        <f t="shared" si="35"/>
        <v>6.2922994095512613E-4</v>
      </c>
      <c r="J119" s="77"/>
      <c r="K119" s="174"/>
      <c r="L119"/>
    </row>
    <row r="120" spans="2:12" ht="18.600000000000001" customHeight="1">
      <c r="B120" s="80" t="s">
        <v>710</v>
      </c>
      <c r="C120" s="74" t="s">
        <v>675</v>
      </c>
      <c r="D120" s="66" t="s">
        <v>2</v>
      </c>
      <c r="E120" s="62">
        <v>32.650799999999997</v>
      </c>
      <c r="F120" s="87">
        <v>1600</v>
      </c>
      <c r="G120" s="87">
        <f t="shared" si="33"/>
        <v>52241.279999999992</v>
      </c>
      <c r="H120" s="75">
        <f t="shared" si="34"/>
        <v>2.7494203735818975E-5</v>
      </c>
      <c r="I120" s="76">
        <f t="shared" si="35"/>
        <v>8.9770774733747801E-4</v>
      </c>
      <c r="J120" s="77"/>
      <c r="K120" s="174"/>
      <c r="L120"/>
    </row>
    <row r="121" spans="2:12" ht="18.600000000000001" customHeight="1">
      <c r="B121" s="80" t="s">
        <v>711</v>
      </c>
      <c r="C121" s="74" t="s">
        <v>676</v>
      </c>
      <c r="D121" s="66" t="s">
        <v>2</v>
      </c>
      <c r="E121" s="62">
        <v>73.906900000000007</v>
      </c>
      <c r="F121" s="87">
        <v>1600</v>
      </c>
      <c r="G121" s="87">
        <f t="shared" si="33"/>
        <v>118251.04000000001</v>
      </c>
      <c r="H121" s="75">
        <f t="shared" si="34"/>
        <v>2.7494203735818975E-5</v>
      </c>
      <c r="I121" s="76">
        <f t="shared" si="35"/>
        <v>2.0320113660827993E-3</v>
      </c>
      <c r="J121" s="77"/>
      <c r="K121" s="174"/>
      <c r="L121"/>
    </row>
    <row r="122" spans="2:12" ht="18.600000000000001" customHeight="1">
      <c r="B122" s="80" t="s">
        <v>712</v>
      </c>
      <c r="C122" s="74" t="s">
        <v>677</v>
      </c>
      <c r="D122" s="66" t="s">
        <v>2</v>
      </c>
      <c r="E122" s="62">
        <v>21.76</v>
      </c>
      <c r="F122" s="87">
        <v>1100</v>
      </c>
      <c r="G122" s="87">
        <f t="shared" si="33"/>
        <v>23936</v>
      </c>
      <c r="H122" s="75">
        <f t="shared" si="34"/>
        <v>1.8902265068375543E-5</v>
      </c>
      <c r="I122" s="76">
        <f t="shared" si="35"/>
        <v>4.1131328788785186E-4</v>
      </c>
      <c r="J122" s="77"/>
      <c r="K122" s="174"/>
      <c r="L122"/>
    </row>
    <row r="123" spans="2:12" ht="18.600000000000001" customHeight="1">
      <c r="B123" s="80" t="s">
        <v>713</v>
      </c>
      <c r="C123" s="74" t="s">
        <v>715</v>
      </c>
      <c r="D123" s="66" t="s">
        <v>2</v>
      </c>
      <c r="E123" s="62">
        <v>105.71000000000002</v>
      </c>
      <c r="F123" s="87">
        <v>1300</v>
      </c>
      <c r="G123" s="87">
        <f t="shared" si="33"/>
        <v>137423.00000000003</v>
      </c>
      <c r="H123" s="75">
        <f t="shared" si="34"/>
        <v>2.2339040535352917E-5</v>
      </c>
      <c r="I123" s="76">
        <f t="shared" si="35"/>
        <v>2.3614599749921571E-3</v>
      </c>
      <c r="J123" s="77"/>
      <c r="K123" s="174"/>
      <c r="L123"/>
    </row>
    <row r="124" spans="2:12" ht="18.600000000000001" customHeight="1">
      <c r="B124" s="80" t="s">
        <v>714</v>
      </c>
      <c r="C124" s="74" t="s">
        <v>678</v>
      </c>
      <c r="D124" s="66" t="s">
        <v>2</v>
      </c>
      <c r="E124" s="62">
        <v>47.345999999999997</v>
      </c>
      <c r="F124" s="87">
        <v>1400</v>
      </c>
      <c r="G124" s="87">
        <f t="shared" si="33"/>
        <v>66284.399999999994</v>
      </c>
      <c r="H124" s="75">
        <f t="shared" si="34"/>
        <v>2.4057428268841601E-5</v>
      </c>
      <c r="I124" s="76">
        <f t="shared" si="35"/>
        <v>1.1390229988165743E-3</v>
      </c>
      <c r="J124" s="77"/>
      <c r="K124" s="174"/>
      <c r="L124"/>
    </row>
    <row r="125" spans="2:12" ht="18.600000000000001" customHeight="1">
      <c r="B125" s="80" t="s">
        <v>1035</v>
      </c>
      <c r="C125" s="74" t="s">
        <v>1034</v>
      </c>
      <c r="D125" s="66" t="s">
        <v>2</v>
      </c>
      <c r="E125" s="62">
        <v>11.200000000000001</v>
      </c>
      <c r="F125" s="87">
        <v>1400</v>
      </c>
      <c r="G125" s="87">
        <f t="shared" si="33"/>
        <v>15680.000000000002</v>
      </c>
      <c r="H125" s="75">
        <f t="shared" si="34"/>
        <v>2.4057428268841601E-5</v>
      </c>
      <c r="I125" s="76">
        <f t="shared" si="35"/>
        <v>2.6944319661102598E-4</v>
      </c>
      <c r="J125" s="77"/>
      <c r="K125" s="174"/>
      <c r="L125"/>
    </row>
    <row r="126" spans="2:12" ht="18.600000000000001" customHeight="1">
      <c r="B126" s="131"/>
      <c r="C126" s="132" t="s">
        <v>137</v>
      </c>
      <c r="D126" s="133"/>
      <c r="E126" s="134"/>
      <c r="F126" s="135"/>
      <c r="G126" s="135">
        <f>SUM(G127:G130)</f>
        <v>322240.46999999997</v>
      </c>
      <c r="H126" s="136"/>
      <c r="I126" s="136"/>
      <c r="J126" s="137"/>
      <c r="K126" s="176"/>
      <c r="L126"/>
    </row>
    <row r="127" spans="2:12" ht="18.600000000000001" customHeight="1">
      <c r="B127" s="73" t="s">
        <v>669</v>
      </c>
      <c r="C127" s="74" t="s">
        <v>665</v>
      </c>
      <c r="D127" s="66" t="s">
        <v>2</v>
      </c>
      <c r="E127" s="62">
        <v>60.029499999999999</v>
      </c>
      <c r="F127" s="87">
        <v>1900</v>
      </c>
      <c r="G127" s="87">
        <f t="shared" ref="G127:G130" si="36">+F127*E127</f>
        <v>114056.05</v>
      </c>
      <c r="H127" s="75">
        <f t="shared" ref="H127:I130" si="37">+F127/$K$593</f>
        <v>3.2649366936285032E-5</v>
      </c>
      <c r="I127" s="76">
        <f t="shared" si="37"/>
        <v>1.9599251725017225E-3</v>
      </c>
      <c r="J127" s="77"/>
      <c r="K127" s="174"/>
      <c r="L127"/>
    </row>
    <row r="128" spans="2:12" ht="18.600000000000001" customHeight="1">
      <c r="B128" s="73" t="s">
        <v>670</v>
      </c>
      <c r="C128" s="74" t="s">
        <v>668</v>
      </c>
      <c r="D128" s="66" t="s">
        <v>2</v>
      </c>
      <c r="E128" s="62">
        <v>51.192999999999998</v>
      </c>
      <c r="F128" s="87">
        <v>2900</v>
      </c>
      <c r="G128" s="87">
        <f t="shared" si="36"/>
        <v>148459.69999999998</v>
      </c>
      <c r="H128" s="75">
        <f t="shared" si="37"/>
        <v>4.9833244271171889E-5</v>
      </c>
      <c r="I128" s="76">
        <f t="shared" si="37"/>
        <v>2.5511132739741023E-3</v>
      </c>
      <c r="J128" s="77"/>
      <c r="K128" s="174"/>
      <c r="L128"/>
    </row>
    <row r="129" spans="2:12" ht="18.600000000000001" customHeight="1">
      <c r="B129" s="73" t="s">
        <v>716</v>
      </c>
      <c r="C129" s="74" t="s">
        <v>666</v>
      </c>
      <c r="D129" s="66" t="s">
        <v>2</v>
      </c>
      <c r="E129" s="62">
        <v>3.5879999999999996</v>
      </c>
      <c r="F129" s="87">
        <v>2700</v>
      </c>
      <c r="G129" s="87">
        <f t="shared" si="36"/>
        <v>9687.5999999999985</v>
      </c>
      <c r="H129" s="75">
        <f t="shared" si="37"/>
        <v>4.6396468804194515E-5</v>
      </c>
      <c r="I129" s="76">
        <f t="shared" si="37"/>
        <v>1.6647053006944989E-4</v>
      </c>
      <c r="J129" s="77"/>
      <c r="K129" s="174"/>
      <c r="L129"/>
    </row>
    <row r="130" spans="2:12" ht="18.600000000000001" customHeight="1">
      <c r="B130" s="73" t="s">
        <v>717</v>
      </c>
      <c r="C130" s="74" t="s">
        <v>667</v>
      </c>
      <c r="D130" s="66" t="s">
        <v>2</v>
      </c>
      <c r="E130" s="62">
        <v>14.716799999999999</v>
      </c>
      <c r="F130" s="87">
        <v>3400</v>
      </c>
      <c r="G130" s="87">
        <f t="shared" si="36"/>
        <v>50037.119999999995</v>
      </c>
      <c r="H130" s="75">
        <f t="shared" si="37"/>
        <v>5.8425182938615317E-5</v>
      </c>
      <c r="I130" s="76">
        <f t="shared" si="37"/>
        <v>8.5983173227101382E-4</v>
      </c>
      <c r="J130" s="77"/>
      <c r="K130" s="174"/>
      <c r="L130"/>
    </row>
    <row r="131" spans="2:12" ht="18.600000000000001" customHeight="1">
      <c r="B131" s="131"/>
      <c r="C131" s="132" t="s">
        <v>141</v>
      </c>
      <c r="D131" s="133"/>
      <c r="E131" s="134"/>
      <c r="F131" s="135"/>
      <c r="G131" s="135">
        <f>SUM(G132:G135)</f>
        <v>158694.125</v>
      </c>
      <c r="H131" s="136"/>
      <c r="I131" s="136"/>
      <c r="J131" s="137"/>
      <c r="K131" s="176"/>
      <c r="L131"/>
    </row>
    <row r="132" spans="2:12" ht="18.600000000000001" customHeight="1">
      <c r="B132" s="70">
        <v>6.26</v>
      </c>
      <c r="C132" s="74" t="s">
        <v>806</v>
      </c>
      <c r="D132" s="66" t="s">
        <v>3</v>
      </c>
      <c r="E132" s="62">
        <v>0.16905000000000001</v>
      </c>
      <c r="F132" s="87">
        <v>32500</v>
      </c>
      <c r="G132" s="87">
        <f t="shared" ref="G132:G135" si="38">+F132*E132</f>
        <v>5494.125</v>
      </c>
      <c r="H132" s="75">
        <f t="shared" ref="H132:I135" si="39">+F132/$K$593</f>
        <v>5.5847601338382294E-4</v>
      </c>
      <c r="I132" s="76">
        <f t="shared" si="39"/>
        <v>9.4410370062535261E-5</v>
      </c>
      <c r="J132" s="77"/>
      <c r="K132" s="174"/>
      <c r="L132"/>
    </row>
    <row r="133" spans="2:12" ht="18.600000000000001" customHeight="1">
      <c r="B133" s="70">
        <v>6.28</v>
      </c>
      <c r="C133" s="74" t="s">
        <v>688</v>
      </c>
      <c r="D133" s="66" t="s">
        <v>1</v>
      </c>
      <c r="E133" s="62">
        <v>53</v>
      </c>
      <c r="F133" s="87">
        <v>800</v>
      </c>
      <c r="G133" s="87">
        <f t="shared" si="38"/>
        <v>42400</v>
      </c>
      <c r="H133" s="75">
        <f t="shared" si="39"/>
        <v>1.3747101867909487E-5</v>
      </c>
      <c r="I133" s="76">
        <f t="shared" si="39"/>
        <v>7.2859639899920279E-4</v>
      </c>
      <c r="J133" s="77"/>
      <c r="K133" s="174"/>
      <c r="L133"/>
    </row>
    <row r="134" spans="2:12" ht="18.600000000000001" customHeight="1">
      <c r="B134" s="70">
        <v>6.29</v>
      </c>
      <c r="C134" s="74" t="s">
        <v>689</v>
      </c>
      <c r="D134" s="66" t="s">
        <v>1</v>
      </c>
      <c r="E134" s="62">
        <v>120</v>
      </c>
      <c r="F134" s="87">
        <v>800</v>
      </c>
      <c r="G134" s="87">
        <f t="shared" si="38"/>
        <v>96000</v>
      </c>
      <c r="H134" s="75">
        <f t="shared" si="39"/>
        <v>1.3747101867909487E-5</v>
      </c>
      <c r="I134" s="76">
        <f t="shared" si="39"/>
        <v>1.6496522241491384E-3</v>
      </c>
      <c r="J134" s="77"/>
      <c r="K134" s="174"/>
      <c r="L134"/>
    </row>
    <row r="135" spans="2:12" ht="18.600000000000001" customHeight="1" thickBot="1">
      <c r="B135" s="251">
        <v>6.3</v>
      </c>
      <c r="C135" s="250" t="s">
        <v>690</v>
      </c>
      <c r="D135" s="249" t="s">
        <v>1</v>
      </c>
      <c r="E135" s="192">
        <v>18.5</v>
      </c>
      <c r="F135" s="193">
        <v>800</v>
      </c>
      <c r="G135" s="193">
        <f t="shared" si="38"/>
        <v>14800</v>
      </c>
      <c r="H135" s="194">
        <f t="shared" si="39"/>
        <v>1.3747101867909487E-5</v>
      </c>
      <c r="I135" s="195">
        <f t="shared" si="39"/>
        <v>2.5432138455632548E-4</v>
      </c>
      <c r="J135" s="229"/>
      <c r="K135" s="230"/>
      <c r="L135"/>
    </row>
    <row r="136" spans="2:12" ht="18.600000000000001" customHeight="1" thickBot="1">
      <c r="B136" s="222">
        <v>7</v>
      </c>
      <c r="C136" s="223" t="s">
        <v>142</v>
      </c>
      <c r="D136" s="224"/>
      <c r="E136" s="225"/>
      <c r="F136" s="226"/>
      <c r="G136" s="226"/>
      <c r="H136" s="227"/>
      <c r="I136" s="227"/>
      <c r="J136" s="204">
        <f>K136/K593</f>
        <v>2.3385964034747068E-2</v>
      </c>
      <c r="K136" s="228">
        <f>SUM(G137:G147)</f>
        <v>1360924.7539999997</v>
      </c>
      <c r="L136"/>
    </row>
    <row r="137" spans="2:12" ht="18.600000000000001" customHeight="1">
      <c r="B137" s="257" t="s">
        <v>97</v>
      </c>
      <c r="C137" s="280" t="s">
        <v>144</v>
      </c>
      <c r="D137" s="257" t="s">
        <v>2</v>
      </c>
      <c r="E137" s="257">
        <v>442.57530000000008</v>
      </c>
      <c r="F137" s="199">
        <v>500</v>
      </c>
      <c r="G137" s="199">
        <f t="shared" ref="G137:G147" si="40">+F137*E137</f>
        <v>221287.65000000005</v>
      </c>
      <c r="H137" s="200">
        <f t="shared" ref="H137:H147" si="41">+F137/$K$593</f>
        <v>8.5919386674434298E-6</v>
      </c>
      <c r="I137" s="201">
        <f t="shared" ref="I137:I147" si="42">+G137/$K$593</f>
        <v>3.802579833325377E-3</v>
      </c>
      <c r="J137" s="281"/>
      <c r="K137" s="282"/>
      <c r="L137"/>
    </row>
    <row r="138" spans="2:12" ht="18.600000000000001" customHeight="1">
      <c r="B138" s="66" t="s">
        <v>98</v>
      </c>
      <c r="C138" s="81" t="s">
        <v>143</v>
      </c>
      <c r="D138" s="66" t="s">
        <v>2</v>
      </c>
      <c r="E138" s="66">
        <v>109.8</v>
      </c>
      <c r="F138" s="87">
        <v>500</v>
      </c>
      <c r="G138" s="87">
        <f t="shared" si="40"/>
        <v>54900</v>
      </c>
      <c r="H138" s="75">
        <f t="shared" si="41"/>
        <v>8.5919386674434298E-6</v>
      </c>
      <c r="I138" s="76">
        <f t="shared" si="42"/>
        <v>9.433948656852885E-4</v>
      </c>
      <c r="J138" s="82"/>
      <c r="K138" s="179"/>
      <c r="L138"/>
    </row>
    <row r="139" spans="2:12" ht="18.600000000000001" customHeight="1">
      <c r="B139" s="66" t="s">
        <v>99</v>
      </c>
      <c r="C139" s="81" t="s">
        <v>1026</v>
      </c>
      <c r="D139" s="66" t="s">
        <v>2</v>
      </c>
      <c r="E139" s="66">
        <v>65.723200000000006</v>
      </c>
      <c r="F139" s="87">
        <v>500</v>
      </c>
      <c r="G139" s="87">
        <f t="shared" si="40"/>
        <v>32861.600000000006</v>
      </c>
      <c r="H139" s="75">
        <f t="shared" si="41"/>
        <v>8.5919386674434298E-6</v>
      </c>
      <c r="I139" s="76">
        <f t="shared" si="42"/>
        <v>5.6468970342811811E-4</v>
      </c>
      <c r="J139" s="82"/>
      <c r="K139" s="179"/>
      <c r="L139"/>
    </row>
    <row r="140" spans="2:12" ht="18.600000000000001" customHeight="1">
      <c r="B140" s="66" t="s">
        <v>756</v>
      </c>
      <c r="C140" s="81" t="s">
        <v>695</v>
      </c>
      <c r="D140" s="66" t="s">
        <v>2</v>
      </c>
      <c r="E140" s="66">
        <v>634.19709999999986</v>
      </c>
      <c r="F140" s="87">
        <v>220</v>
      </c>
      <c r="G140" s="87">
        <f t="shared" si="40"/>
        <v>139523.36199999996</v>
      </c>
      <c r="H140" s="75">
        <f t="shared" si="41"/>
        <v>3.7804530136751087E-6</v>
      </c>
      <c r="I140" s="76">
        <f t="shared" si="42"/>
        <v>2.3975523379590139E-3</v>
      </c>
      <c r="J140" s="82"/>
      <c r="K140" s="179"/>
      <c r="L140"/>
    </row>
    <row r="141" spans="2:12" ht="18.600000000000001" customHeight="1">
      <c r="B141" s="66" t="s">
        <v>757</v>
      </c>
      <c r="C141" s="81" t="s">
        <v>1025</v>
      </c>
      <c r="D141" s="66" t="s">
        <v>2</v>
      </c>
      <c r="E141" s="66">
        <v>634.19709999999986</v>
      </c>
      <c r="F141" s="87">
        <v>500</v>
      </c>
      <c r="G141" s="87">
        <f t="shared" si="40"/>
        <v>317098.54999999993</v>
      </c>
      <c r="H141" s="75">
        <f t="shared" si="41"/>
        <v>8.5919386674434298E-6</v>
      </c>
      <c r="I141" s="76">
        <f t="shared" si="42"/>
        <v>5.4489825862704859E-3</v>
      </c>
      <c r="J141" s="82"/>
      <c r="K141" s="179"/>
      <c r="L141"/>
    </row>
    <row r="142" spans="2:12" ht="18.600000000000001" customHeight="1">
      <c r="B142" s="66" t="s">
        <v>758</v>
      </c>
      <c r="C142" s="81" t="s">
        <v>696</v>
      </c>
      <c r="D142" s="66" t="s">
        <v>2</v>
      </c>
      <c r="E142" s="66">
        <v>634.19709999999986</v>
      </c>
      <c r="F142" s="87">
        <v>800</v>
      </c>
      <c r="G142" s="87">
        <f t="shared" si="40"/>
        <v>507357.67999999988</v>
      </c>
      <c r="H142" s="75">
        <f t="shared" si="41"/>
        <v>1.3747101867909487E-5</v>
      </c>
      <c r="I142" s="76">
        <f t="shared" si="42"/>
        <v>8.7183721380327782E-3</v>
      </c>
      <c r="J142" s="82"/>
      <c r="K142" s="179"/>
      <c r="L142"/>
    </row>
    <row r="143" spans="2:12" ht="18.600000000000001" customHeight="1">
      <c r="B143" s="66" t="s">
        <v>808</v>
      </c>
      <c r="C143" s="81" t="s">
        <v>797</v>
      </c>
      <c r="D143" s="66" t="s">
        <v>2</v>
      </c>
      <c r="E143" s="66">
        <v>60.207100000000004</v>
      </c>
      <c r="F143" s="87">
        <v>500</v>
      </c>
      <c r="G143" s="87">
        <f t="shared" si="40"/>
        <v>30103.550000000003</v>
      </c>
      <c r="H143" s="75">
        <f t="shared" si="41"/>
        <v>8.5919386674434298E-6</v>
      </c>
      <c r="I143" s="76">
        <f t="shared" si="42"/>
        <v>5.172957105446333E-4</v>
      </c>
      <c r="J143" s="82"/>
      <c r="K143" s="179"/>
      <c r="L143"/>
    </row>
    <row r="144" spans="2:12" ht="18.600000000000001" customHeight="1">
      <c r="B144" s="66" t="s">
        <v>809</v>
      </c>
      <c r="C144" s="81" t="s">
        <v>798</v>
      </c>
      <c r="D144" s="66" t="s">
        <v>2</v>
      </c>
      <c r="E144" s="66">
        <v>60.207100000000004</v>
      </c>
      <c r="F144" s="87">
        <v>220</v>
      </c>
      <c r="G144" s="87">
        <f t="shared" si="40"/>
        <v>13245.562000000002</v>
      </c>
      <c r="H144" s="75">
        <f t="shared" si="41"/>
        <v>3.7804530136751087E-6</v>
      </c>
      <c r="I144" s="76">
        <f t="shared" si="42"/>
        <v>2.2761011263963869E-4</v>
      </c>
      <c r="J144" s="82"/>
      <c r="K144" s="179"/>
      <c r="L144"/>
    </row>
    <row r="145" spans="2:12" ht="18.600000000000001" customHeight="1">
      <c r="B145" s="66" t="s">
        <v>810</v>
      </c>
      <c r="C145" s="81" t="s">
        <v>807</v>
      </c>
      <c r="D145" s="66" t="s">
        <v>2</v>
      </c>
      <c r="E145" s="66">
        <v>78.093599999999995</v>
      </c>
      <c r="F145" s="87">
        <v>500</v>
      </c>
      <c r="G145" s="87">
        <f t="shared" si="40"/>
        <v>39046.799999999996</v>
      </c>
      <c r="H145" s="75">
        <f t="shared" si="41"/>
        <v>8.5919386674434298E-6</v>
      </c>
      <c r="I145" s="76">
        <f t="shared" si="42"/>
        <v>6.7097542151986012E-4</v>
      </c>
      <c r="J145" s="82"/>
      <c r="K145" s="179"/>
      <c r="L145"/>
    </row>
    <row r="146" spans="2:12" ht="18.600000000000001" customHeight="1">
      <c r="B146" s="66" t="s">
        <v>1044</v>
      </c>
      <c r="C146" s="81" t="s">
        <v>1043</v>
      </c>
      <c r="D146" s="66" t="s">
        <v>2</v>
      </c>
      <c r="E146" s="66">
        <v>8</v>
      </c>
      <c r="F146" s="87">
        <v>500</v>
      </c>
      <c r="G146" s="87">
        <f t="shared" si="40"/>
        <v>4000</v>
      </c>
      <c r="H146" s="75">
        <f t="shared" si="41"/>
        <v>8.5919386674434298E-6</v>
      </c>
      <c r="I146" s="76">
        <f t="shared" si="42"/>
        <v>6.8735509339547439E-5</v>
      </c>
      <c r="J146" s="82"/>
      <c r="K146" s="179"/>
      <c r="L146"/>
    </row>
    <row r="147" spans="2:12" ht="18.600000000000001" customHeight="1" thickBot="1">
      <c r="B147" s="249" t="s">
        <v>1052</v>
      </c>
      <c r="C147" s="259" t="s">
        <v>1051</v>
      </c>
      <c r="D147" s="249" t="s">
        <v>32</v>
      </c>
      <c r="E147" s="249">
        <v>1</v>
      </c>
      <c r="F147" s="193">
        <v>1500</v>
      </c>
      <c r="G147" s="193">
        <f t="shared" si="40"/>
        <v>1500</v>
      </c>
      <c r="H147" s="194">
        <f t="shared" si="41"/>
        <v>2.5775816002330288E-5</v>
      </c>
      <c r="I147" s="195">
        <f t="shared" si="42"/>
        <v>2.5775816002330288E-5</v>
      </c>
      <c r="J147" s="260"/>
      <c r="K147" s="261"/>
      <c r="L147"/>
    </row>
    <row r="148" spans="2:12" ht="18.600000000000001" customHeight="1" thickBot="1">
      <c r="B148" s="222">
        <v>8</v>
      </c>
      <c r="C148" s="223" t="s">
        <v>7</v>
      </c>
      <c r="D148" s="224"/>
      <c r="E148" s="225"/>
      <c r="F148" s="226"/>
      <c r="G148" s="226"/>
      <c r="H148" s="227"/>
      <c r="I148" s="227"/>
      <c r="J148" s="204">
        <f>K148/K593</f>
        <v>2.6271991868436477E-2</v>
      </c>
      <c r="K148" s="228">
        <f>G149+G155</f>
        <v>1528874.5</v>
      </c>
      <c r="L148"/>
    </row>
    <row r="149" spans="2:12" ht="18.600000000000001" customHeight="1">
      <c r="B149" s="272"/>
      <c r="C149" s="273" t="s">
        <v>138</v>
      </c>
      <c r="D149" s="274"/>
      <c r="E149" s="275"/>
      <c r="F149" s="276"/>
      <c r="G149" s="276">
        <f>SUM(G150:G154)</f>
        <v>1166187</v>
      </c>
      <c r="H149" s="277"/>
      <c r="I149" s="277"/>
      <c r="J149" s="278"/>
      <c r="K149" s="279"/>
      <c r="L149"/>
    </row>
    <row r="150" spans="2:12" ht="18.600000000000001" customHeight="1">
      <c r="B150" s="337">
        <v>8.3000000000000007</v>
      </c>
      <c r="C150" s="351" t="s">
        <v>140</v>
      </c>
      <c r="D150" s="339"/>
      <c r="E150" s="340"/>
      <c r="F150" s="341"/>
      <c r="G150" s="341"/>
      <c r="H150" s="342"/>
      <c r="I150" s="343"/>
      <c r="J150" s="77"/>
      <c r="K150" s="174"/>
      <c r="L150"/>
    </row>
    <row r="151" spans="2:12" ht="18.600000000000001" customHeight="1">
      <c r="B151" s="73" t="s">
        <v>863</v>
      </c>
      <c r="C151" s="78" t="s">
        <v>862</v>
      </c>
      <c r="D151" s="66" t="s">
        <v>3</v>
      </c>
      <c r="E151" s="62">
        <v>61.260000000000005</v>
      </c>
      <c r="F151" s="87">
        <v>10900</v>
      </c>
      <c r="G151" s="87">
        <f t="shared" ref="G151:G154" si="43">+F151*E151</f>
        <v>667734</v>
      </c>
      <c r="H151" s="75">
        <f t="shared" ref="H151:I154" si="44">+F151/$K$593</f>
        <v>1.8730426295026677E-4</v>
      </c>
      <c r="I151" s="76">
        <f t="shared" si="44"/>
        <v>1.1474259148333341E-2</v>
      </c>
      <c r="J151" s="77"/>
      <c r="K151" s="174"/>
      <c r="L151"/>
    </row>
    <row r="152" spans="2:12" ht="18.600000000000001" customHeight="1">
      <c r="B152" s="73" t="s">
        <v>864</v>
      </c>
      <c r="C152" s="78" t="s">
        <v>869</v>
      </c>
      <c r="D152" s="66" t="s">
        <v>3</v>
      </c>
      <c r="E152" s="62">
        <v>35.869999999999997</v>
      </c>
      <c r="F152" s="87">
        <v>10900</v>
      </c>
      <c r="G152" s="87">
        <f t="shared" si="43"/>
        <v>390983</v>
      </c>
      <c r="H152" s="75">
        <f t="shared" si="44"/>
        <v>1.8730426295026677E-4</v>
      </c>
      <c r="I152" s="76">
        <f t="shared" si="44"/>
        <v>6.7186039120260685E-3</v>
      </c>
      <c r="J152" s="77"/>
      <c r="K152" s="174"/>
      <c r="L152"/>
    </row>
    <row r="153" spans="2:12" ht="18.600000000000001" customHeight="1">
      <c r="B153" s="73">
        <v>8.6999999999999993</v>
      </c>
      <c r="C153" s="78" t="s">
        <v>865</v>
      </c>
      <c r="D153" s="66" t="s">
        <v>2</v>
      </c>
      <c r="E153" s="62">
        <v>971.3</v>
      </c>
      <c r="F153" s="87">
        <v>100</v>
      </c>
      <c r="G153" s="87">
        <f t="shared" si="43"/>
        <v>97130</v>
      </c>
      <c r="H153" s="75">
        <f t="shared" si="44"/>
        <v>1.7183877334886859E-6</v>
      </c>
      <c r="I153" s="76">
        <f t="shared" si="44"/>
        <v>1.6690700055375606E-3</v>
      </c>
      <c r="J153" s="77"/>
      <c r="K153" s="174"/>
      <c r="L153"/>
    </row>
    <row r="154" spans="2:12" ht="18.600000000000001" customHeight="1">
      <c r="B154" s="73">
        <v>8.8000000000000007</v>
      </c>
      <c r="C154" s="78" t="s">
        <v>75</v>
      </c>
      <c r="D154" s="66" t="s">
        <v>3</v>
      </c>
      <c r="E154" s="62">
        <v>1.8800000000000003</v>
      </c>
      <c r="F154" s="87">
        <v>5500</v>
      </c>
      <c r="G154" s="87">
        <f t="shared" si="43"/>
        <v>10340.000000000002</v>
      </c>
      <c r="H154" s="75">
        <f t="shared" si="44"/>
        <v>9.4511325341877723E-5</v>
      </c>
      <c r="I154" s="76">
        <f t="shared" si="44"/>
        <v>1.7768129164273016E-4</v>
      </c>
      <c r="J154" s="77"/>
      <c r="K154" s="174"/>
      <c r="L154"/>
    </row>
    <row r="155" spans="2:12" ht="18.600000000000001" customHeight="1">
      <c r="B155" s="131"/>
      <c r="C155" s="132" t="s">
        <v>139</v>
      </c>
      <c r="D155" s="133"/>
      <c r="E155" s="134"/>
      <c r="F155" s="135"/>
      <c r="G155" s="135">
        <f>+G156+G157</f>
        <v>362687.5</v>
      </c>
      <c r="H155" s="136"/>
      <c r="I155" s="136"/>
      <c r="J155" s="137"/>
      <c r="K155" s="176"/>
      <c r="L155"/>
    </row>
    <row r="156" spans="2:12" ht="18.600000000000001" customHeight="1">
      <c r="B156" s="80">
        <v>8.1</v>
      </c>
      <c r="C156" s="78" t="s">
        <v>360</v>
      </c>
      <c r="D156" s="66" t="s">
        <v>3</v>
      </c>
      <c r="E156" s="62">
        <v>20.725000000000001</v>
      </c>
      <c r="F156" s="87">
        <v>5500</v>
      </c>
      <c r="G156" s="87">
        <f t="shared" ref="G156:G157" si="45">+F156*E156</f>
        <v>113987.50000000001</v>
      </c>
      <c r="H156" s="75">
        <f>+F156/$K$593</f>
        <v>9.4511325341877723E-5</v>
      </c>
      <c r="I156" s="76">
        <f>+G156/$K$593</f>
        <v>1.9587472177104159E-3</v>
      </c>
      <c r="J156" s="77"/>
      <c r="K156" s="174"/>
      <c r="L156"/>
    </row>
    <row r="157" spans="2:12" ht="18.600000000000001" customHeight="1" thickBot="1">
      <c r="B157" s="270">
        <v>8.11</v>
      </c>
      <c r="C157" s="191" t="s">
        <v>866</v>
      </c>
      <c r="D157" s="249" t="s">
        <v>2</v>
      </c>
      <c r="E157" s="192">
        <v>414.5</v>
      </c>
      <c r="F157" s="193">
        <v>600</v>
      </c>
      <c r="G157" s="193">
        <f t="shared" si="45"/>
        <v>248700</v>
      </c>
      <c r="H157" s="194">
        <f>+F157/$K$593</f>
        <v>1.0310326400932115E-5</v>
      </c>
      <c r="I157" s="195">
        <f>+G157/$K$593</f>
        <v>4.273630293186362E-3</v>
      </c>
      <c r="J157" s="229"/>
      <c r="K157" s="230"/>
      <c r="L157"/>
    </row>
    <row r="158" spans="2:12" ht="18.600000000000001" customHeight="1" thickBot="1">
      <c r="B158" s="222" t="s">
        <v>174</v>
      </c>
      <c r="C158" s="223" t="s">
        <v>64</v>
      </c>
      <c r="D158" s="224"/>
      <c r="E158" s="225"/>
      <c r="F158" s="226"/>
      <c r="G158" s="226"/>
      <c r="H158" s="227"/>
      <c r="I158" s="227"/>
      <c r="J158" s="204">
        <f>K158/K593</f>
        <v>7.9270518476511925E-2</v>
      </c>
      <c r="K158" s="228">
        <f>G159+G183+G188</f>
        <v>4613075.2060000002</v>
      </c>
      <c r="L158" s="30"/>
    </row>
    <row r="159" spans="2:12" ht="18.600000000000001" customHeight="1">
      <c r="B159" s="271" t="s">
        <v>175</v>
      </c>
      <c r="C159" s="215" t="s">
        <v>148</v>
      </c>
      <c r="D159" s="216"/>
      <c r="E159" s="217"/>
      <c r="F159" s="218"/>
      <c r="G159" s="218">
        <f>+G160+G169+G179</f>
        <v>1328372.2060000002</v>
      </c>
      <c r="H159" s="219"/>
      <c r="I159" s="219"/>
      <c r="J159" s="220"/>
      <c r="K159" s="221"/>
      <c r="L159" s="30"/>
    </row>
    <row r="160" spans="2:12" ht="18.600000000000001" customHeight="1">
      <c r="B160" s="131" t="s">
        <v>176</v>
      </c>
      <c r="C160" s="147" t="s">
        <v>149</v>
      </c>
      <c r="D160" s="133"/>
      <c r="E160" s="134"/>
      <c r="F160" s="135"/>
      <c r="G160" s="135">
        <f>SUM(G161:G168)</f>
        <v>758839.05</v>
      </c>
      <c r="H160" s="136"/>
      <c r="I160" s="136"/>
      <c r="J160" s="137"/>
      <c r="K160" s="176"/>
      <c r="L160" s="30"/>
    </row>
    <row r="161" spans="2:12" ht="18.600000000000001" customHeight="1">
      <c r="B161" s="66" t="s">
        <v>177</v>
      </c>
      <c r="C161" s="74" t="s">
        <v>146</v>
      </c>
      <c r="D161" s="66" t="s">
        <v>2</v>
      </c>
      <c r="E161" s="62">
        <v>94.251500000000007</v>
      </c>
      <c r="F161" s="87">
        <v>900</v>
      </c>
      <c r="G161" s="87">
        <f t="shared" ref="G161:G163" si="46">+F161*E161</f>
        <v>84826.35</v>
      </c>
      <c r="H161" s="75">
        <f t="shared" ref="H161:I163" si="47">+F161/$K$593</f>
        <v>1.5465489601398173E-5</v>
      </c>
      <c r="I161" s="76">
        <f t="shared" si="47"/>
        <v>1.4576455931661801E-3</v>
      </c>
      <c r="J161" s="77"/>
      <c r="K161" s="174"/>
      <c r="L161" s="30"/>
    </row>
    <row r="162" spans="2:12" ht="18.600000000000001" customHeight="1">
      <c r="B162" s="66" t="s">
        <v>178</v>
      </c>
      <c r="C162" s="74" t="s">
        <v>147</v>
      </c>
      <c r="D162" s="66" t="s">
        <v>2</v>
      </c>
      <c r="E162" s="62">
        <v>263.47050000000002</v>
      </c>
      <c r="F162" s="87">
        <v>600</v>
      </c>
      <c r="G162" s="87">
        <f t="shared" si="46"/>
        <v>158082.30000000002</v>
      </c>
      <c r="H162" s="75">
        <f t="shared" si="47"/>
        <v>1.0310326400932115E-5</v>
      </c>
      <c r="I162" s="76">
        <f t="shared" si="47"/>
        <v>2.7164668520167851E-3</v>
      </c>
      <c r="J162" s="82"/>
      <c r="K162" s="179"/>
      <c r="L162" s="30"/>
    </row>
    <row r="163" spans="2:12" ht="18.600000000000001" customHeight="1">
      <c r="B163" s="73" t="s">
        <v>179</v>
      </c>
      <c r="C163" s="78" t="s">
        <v>804</v>
      </c>
      <c r="D163" s="66" t="s">
        <v>2</v>
      </c>
      <c r="E163" s="62">
        <v>3.24</v>
      </c>
      <c r="F163" s="87">
        <v>2000</v>
      </c>
      <c r="G163" s="87">
        <f t="shared" si="46"/>
        <v>6480</v>
      </c>
      <c r="H163" s="75">
        <f t="shared" si="47"/>
        <v>3.4367754669773719E-5</v>
      </c>
      <c r="I163" s="76">
        <f t="shared" si="47"/>
        <v>1.1135152513006684E-4</v>
      </c>
      <c r="J163" s="77"/>
      <c r="K163" s="174"/>
      <c r="L163" s="30"/>
    </row>
    <row r="164" spans="2:12" ht="18.600000000000001" customHeight="1">
      <c r="B164" s="337" t="s">
        <v>180</v>
      </c>
      <c r="C164" s="351" t="s">
        <v>700</v>
      </c>
      <c r="D164" s="339"/>
      <c r="E164" s="340"/>
      <c r="F164" s="341"/>
      <c r="G164" s="341"/>
      <c r="H164" s="342"/>
      <c r="I164" s="343"/>
      <c r="J164" s="77"/>
      <c r="K164" s="174"/>
      <c r="L164"/>
    </row>
    <row r="165" spans="2:12" ht="18.600000000000001" customHeight="1">
      <c r="B165" s="73" t="s">
        <v>702</v>
      </c>
      <c r="C165" s="78" t="s">
        <v>697</v>
      </c>
      <c r="D165" s="66" t="s">
        <v>2</v>
      </c>
      <c r="E165" s="62">
        <v>49.849999999999994</v>
      </c>
      <c r="F165" s="87">
        <v>1600</v>
      </c>
      <c r="G165" s="87">
        <f t="shared" ref="G165:G168" si="48">+F165*E165</f>
        <v>79759.999999999985</v>
      </c>
      <c r="H165" s="75">
        <f t="shared" ref="H165:I168" si="49">+F165/$K$593</f>
        <v>2.7494203735818975E-5</v>
      </c>
      <c r="I165" s="76">
        <f t="shared" si="49"/>
        <v>1.3705860562305756E-3</v>
      </c>
      <c r="J165" s="77"/>
      <c r="K165" s="174"/>
      <c r="L165"/>
    </row>
    <row r="166" spans="2:12" ht="18.600000000000001" customHeight="1">
      <c r="B166" s="73" t="s">
        <v>703</v>
      </c>
      <c r="C166" s="78" t="s">
        <v>698</v>
      </c>
      <c r="D166" s="66" t="s">
        <v>2</v>
      </c>
      <c r="E166" s="62">
        <v>186.82650000000001</v>
      </c>
      <c r="F166" s="87">
        <v>1600</v>
      </c>
      <c r="G166" s="87">
        <f t="shared" si="48"/>
        <v>298922.40000000002</v>
      </c>
      <c r="H166" s="75">
        <f t="shared" si="49"/>
        <v>2.7494203735818975E-5</v>
      </c>
      <c r="I166" s="76">
        <f t="shared" si="49"/>
        <v>5.1366458542499837E-3</v>
      </c>
      <c r="J166" s="77"/>
      <c r="K166" s="174"/>
      <c r="L166"/>
    </row>
    <row r="167" spans="2:12" ht="18.600000000000001" customHeight="1">
      <c r="B167" s="73" t="s">
        <v>704</v>
      </c>
      <c r="C167" s="78" t="s">
        <v>699</v>
      </c>
      <c r="D167" s="66" t="s">
        <v>2</v>
      </c>
      <c r="E167" s="62">
        <v>56.73</v>
      </c>
      <c r="F167" s="87">
        <v>1600</v>
      </c>
      <c r="G167" s="87">
        <f t="shared" si="48"/>
        <v>90768</v>
      </c>
      <c r="H167" s="75">
        <f t="shared" si="49"/>
        <v>2.7494203735818975E-5</v>
      </c>
      <c r="I167" s="76">
        <f t="shared" si="49"/>
        <v>1.5597461779330104E-3</v>
      </c>
      <c r="J167" s="77"/>
      <c r="K167" s="174"/>
      <c r="L167"/>
    </row>
    <row r="168" spans="2:12" ht="18.600000000000001" customHeight="1">
      <c r="B168" s="66" t="s">
        <v>701</v>
      </c>
      <c r="C168" s="74" t="s">
        <v>1003</v>
      </c>
      <c r="D168" s="66" t="s">
        <v>32</v>
      </c>
      <c r="E168" s="62">
        <v>1</v>
      </c>
      <c r="F168" s="87">
        <v>40000</v>
      </c>
      <c r="G168" s="87">
        <f t="shared" si="48"/>
        <v>40000</v>
      </c>
      <c r="H168" s="75">
        <f t="shared" si="49"/>
        <v>6.8735509339547436E-4</v>
      </c>
      <c r="I168" s="76">
        <f t="shared" si="49"/>
        <v>6.8735509339547436E-4</v>
      </c>
      <c r="J168" s="77"/>
      <c r="K168" s="174"/>
      <c r="L168"/>
    </row>
    <row r="169" spans="2:12" ht="18.600000000000001" customHeight="1">
      <c r="B169" s="131" t="s">
        <v>181</v>
      </c>
      <c r="C169" s="147" t="s">
        <v>150</v>
      </c>
      <c r="D169" s="133"/>
      <c r="E169" s="134"/>
      <c r="F169" s="135"/>
      <c r="G169" s="135">
        <f>SUM(G170:G178)</f>
        <v>563395.65600000008</v>
      </c>
      <c r="H169" s="136"/>
      <c r="I169" s="136"/>
      <c r="J169" s="137"/>
      <c r="K169" s="176"/>
      <c r="L169"/>
    </row>
    <row r="170" spans="2:12" ht="18.600000000000001" customHeight="1">
      <c r="B170" s="66" t="s">
        <v>182</v>
      </c>
      <c r="C170" s="74" t="s">
        <v>145</v>
      </c>
      <c r="D170" s="66" t="s">
        <v>2</v>
      </c>
      <c r="E170" s="62">
        <v>160.5</v>
      </c>
      <c r="F170" s="87">
        <v>600</v>
      </c>
      <c r="G170" s="87">
        <f t="shared" ref="G170:G171" si="50">+F170*E170</f>
        <v>96300</v>
      </c>
      <c r="H170" s="75">
        <f>+F170/$K$593</f>
        <v>1.0310326400932115E-5</v>
      </c>
      <c r="I170" s="76">
        <f>+G170/$K$593</f>
        <v>1.6548073873496045E-3</v>
      </c>
      <c r="J170" s="82"/>
      <c r="K170" s="179"/>
      <c r="L170"/>
    </row>
    <row r="171" spans="2:12" ht="18.600000000000001" customHeight="1">
      <c r="B171" s="66" t="s">
        <v>718</v>
      </c>
      <c r="C171" s="74" t="s">
        <v>691</v>
      </c>
      <c r="D171" s="66" t="s">
        <v>2</v>
      </c>
      <c r="E171" s="62">
        <v>87.90870000000001</v>
      </c>
      <c r="F171" s="87">
        <v>1580</v>
      </c>
      <c r="G171" s="87">
        <f t="shared" si="50"/>
        <v>138895.74600000001</v>
      </c>
      <c r="H171" s="75">
        <f>+F171/$K$593</f>
        <v>2.7150526189121235E-5</v>
      </c>
      <c r="I171" s="76">
        <f>+G171/$K$593</f>
        <v>2.3867674616016021E-3</v>
      </c>
      <c r="J171" s="77"/>
      <c r="K171" s="174"/>
      <c r="L171" s="30"/>
    </row>
    <row r="172" spans="2:12" ht="18.600000000000001" customHeight="1">
      <c r="B172" s="339" t="s">
        <v>719</v>
      </c>
      <c r="C172" s="338" t="s">
        <v>692</v>
      </c>
      <c r="D172" s="339"/>
      <c r="E172" s="340"/>
      <c r="F172" s="341"/>
      <c r="G172" s="341"/>
      <c r="H172" s="342"/>
      <c r="I172" s="343"/>
      <c r="J172" s="77"/>
      <c r="K172" s="174"/>
      <c r="L172" s="30"/>
    </row>
    <row r="173" spans="2:12" ht="18.600000000000001" customHeight="1">
      <c r="B173" s="66" t="s">
        <v>802</v>
      </c>
      <c r="C173" s="74" t="s">
        <v>801</v>
      </c>
      <c r="D173" s="66" t="s">
        <v>2</v>
      </c>
      <c r="E173" s="62">
        <v>72.5</v>
      </c>
      <c r="F173" s="87">
        <v>900</v>
      </c>
      <c r="G173" s="87">
        <f t="shared" ref="G173:G178" si="51">+F173*E173</f>
        <v>65250</v>
      </c>
      <c r="H173" s="75">
        <f t="shared" ref="H173:I178" si="52">+F173/$K$593</f>
        <v>1.5465489601398173E-5</v>
      </c>
      <c r="I173" s="76">
        <f t="shared" si="52"/>
        <v>1.1212479961013675E-3</v>
      </c>
      <c r="J173" s="77"/>
      <c r="K173" s="174"/>
      <c r="L173" s="30"/>
    </row>
    <row r="174" spans="2:12" ht="18.600000000000001" customHeight="1">
      <c r="B174" s="66" t="s">
        <v>803</v>
      </c>
      <c r="C174" s="74" t="s">
        <v>608</v>
      </c>
      <c r="D174" s="66" t="s">
        <v>1</v>
      </c>
      <c r="E174" s="62">
        <v>249.85</v>
      </c>
      <c r="F174" s="87">
        <v>500</v>
      </c>
      <c r="G174" s="87">
        <f t="shared" si="51"/>
        <v>124925</v>
      </c>
      <c r="H174" s="75">
        <f t="shared" si="52"/>
        <v>8.5919386674434298E-6</v>
      </c>
      <c r="I174" s="76">
        <f t="shared" si="52"/>
        <v>2.146695876060741E-3</v>
      </c>
      <c r="J174" s="77"/>
      <c r="K174" s="174"/>
      <c r="L174" s="30"/>
    </row>
    <row r="175" spans="2:12" ht="18.600000000000001" customHeight="1">
      <c r="B175" s="66" t="s">
        <v>720</v>
      </c>
      <c r="C175" s="74" t="s">
        <v>693</v>
      </c>
      <c r="D175" s="66" t="s">
        <v>1</v>
      </c>
      <c r="E175" s="62">
        <v>33.5</v>
      </c>
      <c r="F175" s="87">
        <v>500</v>
      </c>
      <c r="G175" s="87">
        <f t="shared" si="51"/>
        <v>16750</v>
      </c>
      <c r="H175" s="75">
        <f t="shared" si="52"/>
        <v>8.5919386674434298E-6</v>
      </c>
      <c r="I175" s="76">
        <f t="shared" si="52"/>
        <v>2.878299453593549E-4</v>
      </c>
      <c r="J175" s="77"/>
      <c r="K175" s="174"/>
      <c r="L175" s="30"/>
    </row>
    <row r="176" spans="2:12" ht="18.600000000000001" customHeight="1">
      <c r="B176" s="66" t="s">
        <v>721</v>
      </c>
      <c r="C176" s="74" t="s">
        <v>694</v>
      </c>
      <c r="D176" s="66" t="s">
        <v>2</v>
      </c>
      <c r="E176" s="62">
        <v>41.11</v>
      </c>
      <c r="F176" s="87">
        <v>900</v>
      </c>
      <c r="G176" s="87">
        <f t="shared" si="51"/>
        <v>36999</v>
      </c>
      <c r="H176" s="75">
        <f t="shared" si="52"/>
        <v>1.5465489601398173E-5</v>
      </c>
      <c r="I176" s="76">
        <f t="shared" si="52"/>
        <v>6.3578627751347883E-4</v>
      </c>
      <c r="J176" s="77"/>
      <c r="K176" s="174"/>
      <c r="L176" s="30"/>
    </row>
    <row r="177" spans="2:12" ht="18.600000000000001" customHeight="1">
      <c r="B177" s="66" t="s">
        <v>800</v>
      </c>
      <c r="C177" s="74" t="s">
        <v>799</v>
      </c>
      <c r="D177" s="66" t="s">
        <v>2</v>
      </c>
      <c r="E177" s="62">
        <v>27.916699999999999</v>
      </c>
      <c r="F177" s="87">
        <v>900</v>
      </c>
      <c r="G177" s="87">
        <f t="shared" si="51"/>
        <v>25125.03</v>
      </c>
      <c r="H177" s="75">
        <f t="shared" si="52"/>
        <v>1.5465489601398173E-5</v>
      </c>
      <c r="I177" s="76">
        <f t="shared" si="52"/>
        <v>4.3174543355535235E-4</v>
      </c>
      <c r="J177" s="77"/>
      <c r="K177" s="174"/>
      <c r="L177" s="30"/>
    </row>
    <row r="178" spans="2:12" ht="18.600000000000001" customHeight="1">
      <c r="B178" s="66" t="s">
        <v>1028</v>
      </c>
      <c r="C178" s="74" t="s">
        <v>1027</v>
      </c>
      <c r="D178" s="66" t="s">
        <v>2</v>
      </c>
      <c r="E178" s="62">
        <v>65.723200000000006</v>
      </c>
      <c r="F178" s="87">
        <v>900</v>
      </c>
      <c r="G178" s="87">
        <f t="shared" si="51"/>
        <v>59150.880000000005</v>
      </c>
      <c r="H178" s="75">
        <f t="shared" si="52"/>
        <v>1.5465489601398173E-5</v>
      </c>
      <c r="I178" s="76">
        <f t="shared" si="52"/>
        <v>1.0164414661706124E-3</v>
      </c>
      <c r="J178" s="77"/>
      <c r="K178" s="174"/>
      <c r="L178" s="30"/>
    </row>
    <row r="179" spans="2:12" ht="18.600000000000001" customHeight="1">
      <c r="B179" s="131" t="s">
        <v>183</v>
      </c>
      <c r="C179" s="132" t="s">
        <v>49</v>
      </c>
      <c r="D179" s="133"/>
      <c r="E179" s="134"/>
      <c r="F179" s="135"/>
      <c r="G179" s="135">
        <f>SUM(G180:G182)</f>
        <v>6137.5</v>
      </c>
      <c r="H179" s="136"/>
      <c r="I179" s="136"/>
      <c r="J179" s="137"/>
      <c r="K179" s="176"/>
      <c r="L179" s="30"/>
    </row>
    <row r="180" spans="2:12" ht="18.600000000000001" customHeight="1">
      <c r="B180" s="73" t="s">
        <v>184</v>
      </c>
      <c r="C180" s="78" t="s">
        <v>805</v>
      </c>
      <c r="D180" s="66" t="s">
        <v>1</v>
      </c>
      <c r="E180" s="62">
        <v>2.1</v>
      </c>
      <c r="F180" s="87">
        <v>1000</v>
      </c>
      <c r="G180" s="87">
        <f t="shared" ref="G180:G182" si="53">+F180*E180</f>
        <v>2100</v>
      </c>
      <c r="H180" s="75">
        <f t="shared" ref="H180:I182" si="54">+F180/$K$593</f>
        <v>1.718387733488686E-5</v>
      </c>
      <c r="I180" s="76">
        <f t="shared" si="54"/>
        <v>3.60861424032624E-5</v>
      </c>
      <c r="J180" s="77"/>
      <c r="K180" s="174"/>
      <c r="L180" s="30"/>
    </row>
    <row r="181" spans="2:12" ht="18.600000000000001" customHeight="1">
      <c r="B181" s="73" t="s">
        <v>185</v>
      </c>
      <c r="C181" s="78" t="s">
        <v>880</v>
      </c>
      <c r="D181" s="66" t="s">
        <v>1</v>
      </c>
      <c r="E181" s="62">
        <v>6.55</v>
      </c>
      <c r="F181" s="87">
        <v>250</v>
      </c>
      <c r="G181" s="87">
        <f t="shared" si="53"/>
        <v>1637.5</v>
      </c>
      <c r="H181" s="75">
        <f t="shared" si="54"/>
        <v>4.2959693337217149E-6</v>
      </c>
      <c r="I181" s="76">
        <f t="shared" si="54"/>
        <v>2.813859913587723E-5</v>
      </c>
      <c r="J181" s="77"/>
      <c r="K181" s="174"/>
      <c r="L181" s="30"/>
    </row>
    <row r="182" spans="2:12" ht="18.600000000000001" customHeight="1">
      <c r="B182" s="66" t="s">
        <v>186</v>
      </c>
      <c r="C182" s="74" t="s">
        <v>881</v>
      </c>
      <c r="D182" s="66" t="s">
        <v>1</v>
      </c>
      <c r="E182" s="62">
        <v>4</v>
      </c>
      <c r="F182" s="87">
        <v>600</v>
      </c>
      <c r="G182" s="87">
        <f t="shared" si="53"/>
        <v>2400</v>
      </c>
      <c r="H182" s="75">
        <f t="shared" si="54"/>
        <v>1.0310326400932115E-5</v>
      </c>
      <c r="I182" s="76">
        <f t="shared" si="54"/>
        <v>4.124130560372846E-5</v>
      </c>
      <c r="J182" s="77"/>
      <c r="K182" s="174"/>
      <c r="L182"/>
    </row>
    <row r="183" spans="2:12" ht="18.600000000000001" customHeight="1">
      <c r="B183" s="116" t="s">
        <v>187</v>
      </c>
      <c r="C183" s="117" t="s">
        <v>68</v>
      </c>
      <c r="D183" s="118"/>
      <c r="E183" s="119"/>
      <c r="F183" s="120"/>
      <c r="G183" s="120">
        <f>SUM(G184:G187)</f>
        <v>214165</v>
      </c>
      <c r="H183" s="121"/>
      <c r="I183" s="121"/>
      <c r="J183" s="122"/>
      <c r="K183" s="171"/>
      <c r="L183" s="30"/>
    </row>
    <row r="184" spans="2:12" ht="18.600000000000001" customHeight="1">
      <c r="B184" s="66" t="s">
        <v>188</v>
      </c>
      <c r="C184" s="78" t="s">
        <v>657</v>
      </c>
      <c r="D184" s="66" t="s">
        <v>2</v>
      </c>
      <c r="E184" s="62">
        <v>30</v>
      </c>
      <c r="F184" s="87">
        <v>1100</v>
      </c>
      <c r="G184" s="87">
        <f t="shared" ref="G184:G187" si="55">+F184*E184</f>
        <v>33000</v>
      </c>
      <c r="H184" s="75">
        <f t="shared" ref="H184:I187" si="56">+F184/$K$593</f>
        <v>1.8902265068375543E-5</v>
      </c>
      <c r="I184" s="76">
        <f t="shared" si="56"/>
        <v>5.6706795205126637E-4</v>
      </c>
      <c r="J184" s="77"/>
      <c r="K184" s="174"/>
      <c r="L184"/>
    </row>
    <row r="185" spans="2:12" ht="18.600000000000001" customHeight="1">
      <c r="B185" s="73" t="s">
        <v>199</v>
      </c>
      <c r="C185" s="78" t="s">
        <v>1045</v>
      </c>
      <c r="D185" s="66" t="s">
        <v>2</v>
      </c>
      <c r="E185" s="62">
        <v>76</v>
      </c>
      <c r="F185" s="87">
        <v>1500</v>
      </c>
      <c r="G185" s="87">
        <f t="shared" si="55"/>
        <v>114000</v>
      </c>
      <c r="H185" s="75">
        <f t="shared" si="56"/>
        <v>2.5775816002330288E-5</v>
      </c>
      <c r="I185" s="76">
        <f t="shared" si="56"/>
        <v>1.958962016177102E-3</v>
      </c>
      <c r="J185" s="77"/>
      <c r="K185" s="174"/>
      <c r="L185"/>
    </row>
    <row r="186" spans="2:12" ht="18.600000000000001" customHeight="1">
      <c r="B186" s="73" t="s">
        <v>656</v>
      </c>
      <c r="C186" s="78" t="s">
        <v>655</v>
      </c>
      <c r="D186" s="66" t="s">
        <v>1</v>
      </c>
      <c r="E186" s="62">
        <v>4.41</v>
      </c>
      <c r="F186" s="87">
        <v>1500</v>
      </c>
      <c r="G186" s="87">
        <f t="shared" si="55"/>
        <v>6615</v>
      </c>
      <c r="H186" s="75">
        <f t="shared" si="56"/>
        <v>2.5775816002330288E-5</v>
      </c>
      <c r="I186" s="76">
        <f t="shared" si="56"/>
        <v>1.1367134857027657E-4</v>
      </c>
      <c r="J186" s="77"/>
      <c r="K186" s="174"/>
      <c r="L186"/>
    </row>
    <row r="187" spans="2:12" ht="18.600000000000001" customHeight="1">
      <c r="B187" s="73" t="s">
        <v>722</v>
      </c>
      <c r="C187" s="78" t="s">
        <v>664</v>
      </c>
      <c r="D187" s="66" t="s">
        <v>1</v>
      </c>
      <c r="E187" s="62">
        <v>173</v>
      </c>
      <c r="F187" s="87">
        <v>350</v>
      </c>
      <c r="G187" s="87">
        <f t="shared" si="55"/>
        <v>60550</v>
      </c>
      <c r="H187" s="75">
        <f t="shared" si="56"/>
        <v>6.0143570672104002E-6</v>
      </c>
      <c r="I187" s="76">
        <f t="shared" si="56"/>
        <v>1.0404837726273994E-3</v>
      </c>
      <c r="J187" s="77"/>
      <c r="K187" s="174"/>
      <c r="L187"/>
    </row>
    <row r="188" spans="2:12" ht="18.600000000000001" customHeight="1">
      <c r="B188" s="148" t="s">
        <v>193</v>
      </c>
      <c r="C188" s="117" t="s">
        <v>194</v>
      </c>
      <c r="D188" s="118"/>
      <c r="E188" s="119"/>
      <c r="F188" s="120"/>
      <c r="G188" s="120">
        <f>+G189+G199</f>
        <v>3070538</v>
      </c>
      <c r="H188" s="121"/>
      <c r="I188" s="121"/>
      <c r="J188" s="122"/>
      <c r="K188" s="171"/>
      <c r="L188"/>
    </row>
    <row r="189" spans="2:12" ht="18.600000000000001" customHeight="1">
      <c r="B189" s="149" t="s">
        <v>195</v>
      </c>
      <c r="C189" s="150" t="s">
        <v>65</v>
      </c>
      <c r="D189" s="151"/>
      <c r="E189" s="152"/>
      <c r="F189" s="153"/>
      <c r="G189" s="135">
        <f>SUM(G191:G198)</f>
        <v>2914878</v>
      </c>
      <c r="H189" s="154"/>
      <c r="I189" s="154"/>
      <c r="J189" s="155"/>
      <c r="K189" s="180"/>
      <c r="L189"/>
    </row>
    <row r="190" spans="2:12" ht="18.600000000000001" customHeight="1">
      <c r="B190" s="353" t="s">
        <v>197</v>
      </c>
      <c r="C190" s="351" t="s">
        <v>364</v>
      </c>
      <c r="D190" s="339"/>
      <c r="E190" s="340"/>
      <c r="F190" s="341"/>
      <c r="G190" s="341"/>
      <c r="H190" s="342"/>
      <c r="I190" s="343"/>
      <c r="J190" s="68"/>
      <c r="K190" s="177"/>
      <c r="L190"/>
    </row>
    <row r="191" spans="2:12" ht="18.600000000000001" customHeight="1">
      <c r="B191" s="156" t="s">
        <v>867</v>
      </c>
      <c r="C191" s="78" t="s">
        <v>362</v>
      </c>
      <c r="D191" s="66" t="s">
        <v>2</v>
      </c>
      <c r="E191" s="62">
        <v>73.150000000000006</v>
      </c>
      <c r="F191" s="87">
        <v>2000</v>
      </c>
      <c r="G191" s="87">
        <f t="shared" ref="G191:G193" si="57">+F191*E191</f>
        <v>146300</v>
      </c>
      <c r="H191" s="75">
        <f t="shared" ref="H191:I193" si="58">+F191/$K$593</f>
        <v>3.4367754669773719E-5</v>
      </c>
      <c r="I191" s="76">
        <f t="shared" si="58"/>
        <v>2.5140012540939474E-3</v>
      </c>
      <c r="J191" s="77"/>
      <c r="K191" s="174"/>
      <c r="L191"/>
    </row>
    <row r="192" spans="2:12" ht="18.600000000000001" customHeight="1">
      <c r="B192" s="156" t="s">
        <v>868</v>
      </c>
      <c r="C192" s="78" t="s">
        <v>363</v>
      </c>
      <c r="D192" s="66" t="s">
        <v>2</v>
      </c>
      <c r="E192" s="62">
        <v>132</v>
      </c>
      <c r="F192" s="87">
        <v>2000</v>
      </c>
      <c r="G192" s="87">
        <f t="shared" si="57"/>
        <v>264000</v>
      </c>
      <c r="H192" s="75">
        <f t="shared" si="58"/>
        <v>3.4367754669773719E-5</v>
      </c>
      <c r="I192" s="76">
        <f t="shared" si="58"/>
        <v>4.5365436164101309E-3</v>
      </c>
      <c r="J192" s="77"/>
      <c r="K192" s="174"/>
      <c r="L192"/>
    </row>
    <row r="193" spans="2:16" ht="18.600000000000001" customHeight="1">
      <c r="B193" s="156" t="s">
        <v>295</v>
      </c>
      <c r="C193" s="78" t="s">
        <v>361</v>
      </c>
      <c r="D193" s="66" t="s">
        <v>2</v>
      </c>
      <c r="E193" s="62">
        <v>418.56</v>
      </c>
      <c r="F193" s="87">
        <v>3300</v>
      </c>
      <c r="G193" s="87">
        <f t="shared" si="57"/>
        <v>1381248</v>
      </c>
      <c r="H193" s="75">
        <f t="shared" si="58"/>
        <v>5.670679520512663E-5</v>
      </c>
      <c r="I193" s="76">
        <f t="shared" si="58"/>
        <v>2.3735196201057802E-2</v>
      </c>
      <c r="J193" s="77"/>
      <c r="K193" s="174"/>
      <c r="L193"/>
    </row>
    <row r="194" spans="2:16" ht="18.600000000000001" customHeight="1">
      <c r="B194" s="353" t="s">
        <v>336</v>
      </c>
      <c r="C194" s="338" t="s">
        <v>873</v>
      </c>
      <c r="D194" s="339"/>
      <c r="E194" s="340"/>
      <c r="F194" s="341"/>
      <c r="G194" s="341"/>
      <c r="H194" s="342"/>
      <c r="I194" s="343"/>
      <c r="J194" s="77"/>
      <c r="K194" s="174"/>
      <c r="L194"/>
      <c r="P194" s="25"/>
    </row>
    <row r="195" spans="2:16" ht="18.600000000000001" customHeight="1">
      <c r="B195" s="156" t="s">
        <v>874</v>
      </c>
      <c r="C195" s="74" t="s">
        <v>870</v>
      </c>
      <c r="D195" s="66" t="s">
        <v>1</v>
      </c>
      <c r="E195" s="62">
        <v>295.39999999999998</v>
      </c>
      <c r="F195" s="87">
        <v>950</v>
      </c>
      <c r="G195" s="87">
        <f t="shared" ref="G195:G198" si="59">+F195*E195</f>
        <v>280630</v>
      </c>
      <c r="H195" s="75">
        <f t="shared" ref="H195:I198" si="60">+F195/$K$593</f>
        <v>1.6324683468142516E-5</v>
      </c>
      <c r="I195" s="76">
        <f t="shared" si="60"/>
        <v>4.8223114964892995E-3</v>
      </c>
      <c r="J195" s="77"/>
      <c r="K195" s="174"/>
      <c r="L195"/>
      <c r="P195" s="25"/>
    </row>
    <row r="196" spans="2:16" ht="18.600000000000001" customHeight="1">
      <c r="B196" s="156" t="s">
        <v>875</v>
      </c>
      <c r="C196" s="74" t="s">
        <v>871</v>
      </c>
      <c r="D196" s="66" t="s">
        <v>1</v>
      </c>
      <c r="E196" s="62">
        <v>95</v>
      </c>
      <c r="F196" s="87">
        <v>600</v>
      </c>
      <c r="G196" s="87">
        <f t="shared" si="59"/>
        <v>57000</v>
      </c>
      <c r="H196" s="75">
        <f t="shared" si="60"/>
        <v>1.0310326400932115E-5</v>
      </c>
      <c r="I196" s="76">
        <f t="shared" si="60"/>
        <v>9.7948100808855102E-4</v>
      </c>
      <c r="J196" s="77"/>
      <c r="K196" s="174"/>
      <c r="L196"/>
      <c r="P196" s="25"/>
    </row>
    <row r="197" spans="2:16" ht="18.600000000000001" customHeight="1">
      <c r="B197" s="156" t="s">
        <v>876</v>
      </c>
      <c r="C197" s="74" t="s">
        <v>872</v>
      </c>
      <c r="D197" s="66" t="s">
        <v>1</v>
      </c>
      <c r="E197" s="62">
        <v>43.5</v>
      </c>
      <c r="F197" s="87">
        <v>600</v>
      </c>
      <c r="G197" s="87">
        <f t="shared" si="59"/>
        <v>26100</v>
      </c>
      <c r="H197" s="75">
        <f t="shared" si="60"/>
        <v>1.0310326400932115E-5</v>
      </c>
      <c r="I197" s="76">
        <f t="shared" si="60"/>
        <v>4.4849919844054702E-4</v>
      </c>
      <c r="J197" s="77"/>
      <c r="K197" s="174"/>
      <c r="L197"/>
      <c r="P197" s="25"/>
    </row>
    <row r="198" spans="2:16" ht="18.600000000000001" customHeight="1">
      <c r="B198" s="156" t="s">
        <v>1066</v>
      </c>
      <c r="C198" s="74" t="s">
        <v>365</v>
      </c>
      <c r="D198" s="66" t="s">
        <v>2</v>
      </c>
      <c r="E198" s="62">
        <v>379.8</v>
      </c>
      <c r="F198" s="87">
        <v>2000</v>
      </c>
      <c r="G198" s="87">
        <f t="shared" si="59"/>
        <v>759600</v>
      </c>
      <c r="H198" s="75">
        <f t="shared" si="60"/>
        <v>3.4367754669773719E-5</v>
      </c>
      <c r="I198" s="76">
        <f t="shared" si="60"/>
        <v>1.3052873223580059E-2</v>
      </c>
      <c r="J198" s="77"/>
      <c r="K198" s="174"/>
      <c r="L198"/>
      <c r="P198" s="25"/>
    </row>
    <row r="199" spans="2:16" ht="18.600000000000001" customHeight="1">
      <c r="B199" s="149" t="s">
        <v>196</v>
      </c>
      <c r="C199" s="150" t="s">
        <v>66</v>
      </c>
      <c r="D199" s="151"/>
      <c r="E199" s="152"/>
      <c r="F199" s="135"/>
      <c r="G199" s="135">
        <f>SUM(G200:G202)</f>
        <v>155660</v>
      </c>
      <c r="H199" s="136"/>
      <c r="I199" s="136"/>
      <c r="J199" s="137"/>
      <c r="K199" s="176"/>
      <c r="L199"/>
      <c r="P199" s="25"/>
    </row>
    <row r="200" spans="2:16" s="83" customFormat="1" ht="18.600000000000001" customHeight="1">
      <c r="B200" s="73" t="s">
        <v>198</v>
      </c>
      <c r="C200" s="78" t="s">
        <v>644</v>
      </c>
      <c r="D200" s="66" t="s">
        <v>2</v>
      </c>
      <c r="E200" s="62">
        <v>172</v>
      </c>
      <c r="F200" s="87">
        <v>400</v>
      </c>
      <c r="G200" s="87">
        <f t="shared" ref="G200:G202" si="61">+F200*E200</f>
        <v>68800</v>
      </c>
      <c r="H200" s="75">
        <f t="shared" ref="H200:I202" si="62">+F200/$K$593</f>
        <v>6.8735509339547437E-6</v>
      </c>
      <c r="I200" s="76">
        <f t="shared" si="62"/>
        <v>1.1822507606402159E-3</v>
      </c>
      <c r="J200" s="77"/>
      <c r="K200" s="174"/>
      <c r="L200" s="181"/>
      <c r="P200" s="182"/>
    </row>
    <row r="201" spans="2:16" ht="18.600000000000001" customHeight="1">
      <c r="B201" s="73" t="s">
        <v>723</v>
      </c>
      <c r="C201" s="74" t="s">
        <v>424</v>
      </c>
      <c r="D201" s="66" t="s">
        <v>2</v>
      </c>
      <c r="E201" s="62">
        <v>39</v>
      </c>
      <c r="F201" s="87">
        <v>1800</v>
      </c>
      <c r="G201" s="87">
        <f t="shared" si="61"/>
        <v>70200</v>
      </c>
      <c r="H201" s="75">
        <f t="shared" si="62"/>
        <v>3.0930979202796345E-5</v>
      </c>
      <c r="I201" s="76">
        <f t="shared" si="62"/>
        <v>1.2063081889090576E-3</v>
      </c>
      <c r="J201" s="77"/>
      <c r="K201" s="174"/>
      <c r="P201" s="26"/>
    </row>
    <row r="202" spans="2:16" ht="18.600000000000001" customHeight="1" thickBot="1">
      <c r="B202" s="190" t="s">
        <v>724</v>
      </c>
      <c r="C202" s="250" t="s">
        <v>425</v>
      </c>
      <c r="D202" s="249" t="s">
        <v>2</v>
      </c>
      <c r="E202" s="192">
        <v>3.4</v>
      </c>
      <c r="F202" s="193">
        <v>4900</v>
      </c>
      <c r="G202" s="193">
        <f t="shared" si="61"/>
        <v>16660</v>
      </c>
      <c r="H202" s="194">
        <f t="shared" si="62"/>
        <v>8.4200998940945601E-5</v>
      </c>
      <c r="I202" s="195">
        <f t="shared" si="62"/>
        <v>2.8628339639921507E-4</v>
      </c>
      <c r="J202" s="229"/>
      <c r="K202" s="230"/>
      <c r="P202" s="26"/>
    </row>
    <row r="203" spans="2:16" ht="18.600000000000001" customHeight="1" thickBot="1">
      <c r="B203" s="222" t="s">
        <v>191</v>
      </c>
      <c r="C203" s="223" t="s">
        <v>203</v>
      </c>
      <c r="D203" s="224"/>
      <c r="E203" s="225"/>
      <c r="F203" s="226"/>
      <c r="G203" s="226"/>
      <c r="H203" s="227"/>
      <c r="I203" s="227"/>
      <c r="J203" s="204">
        <f>K203/K593</f>
        <v>8.5191720352795847E-2</v>
      </c>
      <c r="K203" s="228">
        <f>G204</f>
        <v>4957654.125</v>
      </c>
      <c r="P203" s="25"/>
    </row>
    <row r="204" spans="2:16" ht="18.600000000000001" customHeight="1">
      <c r="B204" s="262" t="s">
        <v>192</v>
      </c>
      <c r="C204" s="263" t="s">
        <v>201</v>
      </c>
      <c r="D204" s="264"/>
      <c r="E204" s="265"/>
      <c r="F204" s="266"/>
      <c r="G204" s="218">
        <f>SUM(G205:G224)</f>
        <v>4957654.125</v>
      </c>
      <c r="H204" s="267"/>
      <c r="I204" s="267"/>
      <c r="J204" s="268"/>
      <c r="K204" s="269"/>
      <c r="P204" s="23"/>
    </row>
    <row r="205" spans="2:16" ht="18.600000000000001" customHeight="1">
      <c r="B205" s="66" t="s">
        <v>88</v>
      </c>
      <c r="C205" s="81" t="s">
        <v>428</v>
      </c>
      <c r="D205" s="66" t="s">
        <v>2</v>
      </c>
      <c r="E205" s="62">
        <v>174.93</v>
      </c>
      <c r="F205" s="87">
        <v>300</v>
      </c>
      <c r="G205" s="87">
        <f t="shared" ref="G205" si="63">+F205*E205</f>
        <v>52479</v>
      </c>
      <c r="H205" s="75">
        <f>+F205/$K$593</f>
        <v>5.1551632004660576E-6</v>
      </c>
      <c r="I205" s="76">
        <f>+G205/$K$593</f>
        <v>9.0179269865752745E-4</v>
      </c>
      <c r="J205" s="82"/>
      <c r="K205" s="179"/>
      <c r="P205" s="25"/>
    </row>
    <row r="206" spans="2:16" ht="18.600000000000001" customHeight="1">
      <c r="B206" s="339" t="s">
        <v>89</v>
      </c>
      <c r="C206" s="354" t="s">
        <v>202</v>
      </c>
      <c r="D206" s="339"/>
      <c r="E206" s="340"/>
      <c r="F206" s="341"/>
      <c r="G206" s="341"/>
      <c r="H206" s="342"/>
      <c r="I206" s="343"/>
      <c r="J206" s="82"/>
      <c r="K206" s="179"/>
      <c r="P206" s="25"/>
    </row>
    <row r="207" spans="2:16" ht="18.600000000000001" customHeight="1">
      <c r="B207" s="66" t="s">
        <v>818</v>
      </c>
      <c r="C207" s="81" t="s">
        <v>816</v>
      </c>
      <c r="D207" s="66" t="s">
        <v>2</v>
      </c>
      <c r="E207" s="62">
        <v>488.14800000000002</v>
      </c>
      <c r="F207" s="87">
        <v>850</v>
      </c>
      <c r="G207" s="87">
        <f t="shared" ref="G207:G208" si="64">+F207*E207</f>
        <v>414925.80000000005</v>
      </c>
      <c r="H207" s="75">
        <f>+F207/$K$593</f>
        <v>1.4606295734653829E-5</v>
      </c>
      <c r="I207" s="76">
        <f>+G207/$K$593</f>
        <v>7.1300340502797981E-3</v>
      </c>
      <c r="J207" s="82"/>
      <c r="K207" s="179"/>
      <c r="P207" s="25"/>
    </row>
    <row r="208" spans="2:16" ht="18.600000000000001" customHeight="1">
      <c r="B208" s="66" t="s">
        <v>819</v>
      </c>
      <c r="C208" s="81" t="s">
        <v>817</v>
      </c>
      <c r="D208" s="66" t="s">
        <v>2</v>
      </c>
      <c r="E208" s="62">
        <v>339.91809999999998</v>
      </c>
      <c r="F208" s="87">
        <v>850</v>
      </c>
      <c r="G208" s="87">
        <f t="shared" si="64"/>
        <v>288930.38500000001</v>
      </c>
      <c r="H208" s="75">
        <f>+F208/$K$593</f>
        <v>1.4606295734653829E-5</v>
      </c>
      <c r="I208" s="76">
        <f>+G208/$K$593</f>
        <v>4.9649442941616341E-3</v>
      </c>
      <c r="J208" s="82"/>
      <c r="K208" s="179"/>
      <c r="P208" s="25"/>
    </row>
    <row r="209" spans="2:16" ht="18.600000000000001" customHeight="1">
      <c r="B209" s="339" t="s">
        <v>100</v>
      </c>
      <c r="C209" s="354" t="s">
        <v>69</v>
      </c>
      <c r="D209" s="339"/>
      <c r="E209" s="340"/>
      <c r="F209" s="341"/>
      <c r="G209" s="341"/>
      <c r="H209" s="342"/>
      <c r="I209" s="343"/>
      <c r="J209" s="82"/>
      <c r="K209" s="179"/>
      <c r="P209" s="25"/>
    </row>
    <row r="210" spans="2:16" ht="18.600000000000001" customHeight="1">
      <c r="B210" s="66" t="s">
        <v>820</v>
      </c>
      <c r="C210" s="81" t="s">
        <v>426</v>
      </c>
      <c r="D210" s="66" t="s">
        <v>2</v>
      </c>
      <c r="E210" s="62">
        <v>174.93</v>
      </c>
      <c r="F210" s="87">
        <v>550</v>
      </c>
      <c r="G210" s="87">
        <f t="shared" ref="G210:G213" si="65">+F210*E210</f>
        <v>96211.5</v>
      </c>
      <c r="H210" s="75">
        <f t="shared" ref="H210:I213" si="66">+F210/$K$593</f>
        <v>9.4511325341877716E-6</v>
      </c>
      <c r="I210" s="76">
        <f t="shared" si="66"/>
        <v>1.653286614205467E-3</v>
      </c>
      <c r="J210" s="82"/>
      <c r="K210" s="179"/>
      <c r="P210" s="25"/>
    </row>
    <row r="211" spans="2:16" ht="18.600000000000001" customHeight="1">
      <c r="B211" s="66" t="s">
        <v>821</v>
      </c>
      <c r="C211" s="81" t="s">
        <v>427</v>
      </c>
      <c r="D211" s="66" t="s">
        <v>2</v>
      </c>
      <c r="E211" s="62">
        <v>235.06</v>
      </c>
      <c r="F211" s="87">
        <v>550</v>
      </c>
      <c r="G211" s="87">
        <f t="shared" si="65"/>
        <v>129283</v>
      </c>
      <c r="H211" s="75">
        <f t="shared" si="66"/>
        <v>9.4511325341877716E-6</v>
      </c>
      <c r="I211" s="76">
        <f t="shared" si="66"/>
        <v>2.2215832134861776E-3</v>
      </c>
      <c r="J211" s="82"/>
      <c r="K211" s="179"/>
      <c r="P211" s="25"/>
    </row>
    <row r="212" spans="2:16" ht="18.600000000000001" customHeight="1">
      <c r="B212" s="66" t="s">
        <v>101</v>
      </c>
      <c r="C212" s="81" t="s">
        <v>815</v>
      </c>
      <c r="D212" s="66" t="s">
        <v>2</v>
      </c>
      <c r="E212" s="62">
        <v>184.14</v>
      </c>
      <c r="F212" s="87">
        <v>220</v>
      </c>
      <c r="G212" s="87">
        <f t="shared" si="65"/>
        <v>40510.799999999996</v>
      </c>
      <c r="H212" s="75">
        <f t="shared" si="66"/>
        <v>3.7804530136751087E-6</v>
      </c>
      <c r="I212" s="76">
        <f t="shared" si="66"/>
        <v>6.9613261793813449E-4</v>
      </c>
      <c r="J212" s="82"/>
      <c r="K212" s="179"/>
      <c r="P212" s="25"/>
    </row>
    <row r="213" spans="2:16" ht="18.600000000000001" customHeight="1">
      <c r="B213" s="66" t="s">
        <v>206</v>
      </c>
      <c r="C213" s="81" t="s">
        <v>812</v>
      </c>
      <c r="D213" s="66" t="s">
        <v>2</v>
      </c>
      <c r="E213" s="62">
        <v>184.14</v>
      </c>
      <c r="F213" s="87">
        <v>700</v>
      </c>
      <c r="G213" s="87">
        <f t="shared" si="65"/>
        <v>128897.99999999999</v>
      </c>
      <c r="H213" s="75">
        <f t="shared" si="66"/>
        <v>1.20287141344208E-5</v>
      </c>
      <c r="I213" s="76">
        <f t="shared" si="66"/>
        <v>2.2149674207122458E-3</v>
      </c>
      <c r="J213" s="82"/>
      <c r="K213" s="179"/>
      <c r="P213" s="25"/>
    </row>
    <row r="214" spans="2:16" ht="18.600000000000001" customHeight="1">
      <c r="B214" s="339" t="s">
        <v>207</v>
      </c>
      <c r="C214" s="354" t="s">
        <v>434</v>
      </c>
      <c r="D214" s="339"/>
      <c r="E214" s="340"/>
      <c r="F214" s="341"/>
      <c r="G214" s="341"/>
      <c r="H214" s="342"/>
      <c r="I214" s="343"/>
      <c r="J214" s="82"/>
      <c r="K214" s="179"/>
      <c r="L214" s="32"/>
      <c r="M214"/>
      <c r="P214" s="26"/>
    </row>
    <row r="215" spans="2:16" ht="18.600000000000001" customHeight="1">
      <c r="B215" s="66" t="s">
        <v>435</v>
      </c>
      <c r="C215" s="81" t="s">
        <v>431</v>
      </c>
      <c r="D215" s="66" t="s">
        <v>2</v>
      </c>
      <c r="E215" s="62">
        <v>233.51470000000003</v>
      </c>
      <c r="F215" s="87">
        <v>3300</v>
      </c>
      <c r="G215" s="87">
        <f t="shared" ref="G215:G224" si="67">+F215*E215</f>
        <v>770598.51000000013</v>
      </c>
      <c r="H215" s="75">
        <f t="shared" ref="H215:H224" si="68">+F215/$K$593</f>
        <v>5.670679520512663E-5</v>
      </c>
      <c r="I215" s="76">
        <f t="shared" ref="I215:I224" si="69">+G215/$K$593</f>
        <v>1.3241870270286586E-2</v>
      </c>
      <c r="J215" s="82"/>
      <c r="K215" s="179"/>
      <c r="L215" s="32"/>
      <c r="M215"/>
      <c r="P215" s="26"/>
    </row>
    <row r="216" spans="2:16" ht="18.600000000000001" customHeight="1">
      <c r="B216" s="66" t="s">
        <v>436</v>
      </c>
      <c r="C216" s="81" t="s">
        <v>432</v>
      </c>
      <c r="D216" s="66" t="s">
        <v>2</v>
      </c>
      <c r="E216" s="62">
        <v>488.14800000000002</v>
      </c>
      <c r="F216" s="87">
        <v>3300</v>
      </c>
      <c r="G216" s="87">
        <f t="shared" si="67"/>
        <v>1610888.4000000001</v>
      </c>
      <c r="H216" s="75">
        <f t="shared" si="68"/>
        <v>5.670679520512663E-5</v>
      </c>
      <c r="I216" s="76">
        <f t="shared" si="69"/>
        <v>2.7681308665792159E-2</v>
      </c>
      <c r="J216" s="82"/>
      <c r="K216" s="179"/>
      <c r="L216" s="32"/>
      <c r="M216"/>
      <c r="P216" s="26"/>
    </row>
    <row r="217" spans="2:16" ht="18.600000000000001" customHeight="1">
      <c r="B217" s="66" t="s">
        <v>437</v>
      </c>
      <c r="C217" s="81" t="s">
        <v>433</v>
      </c>
      <c r="D217" s="66" t="s">
        <v>2</v>
      </c>
      <c r="E217" s="62">
        <v>339.91809999999998</v>
      </c>
      <c r="F217" s="87">
        <v>3300</v>
      </c>
      <c r="G217" s="87">
        <f t="shared" si="67"/>
        <v>1121729.73</v>
      </c>
      <c r="H217" s="75">
        <f t="shared" si="68"/>
        <v>5.670679520512663E-5</v>
      </c>
      <c r="I217" s="76">
        <f t="shared" si="69"/>
        <v>1.9275666083215754E-2</v>
      </c>
      <c r="J217" s="82"/>
      <c r="K217" s="179"/>
      <c r="L217" s="32"/>
      <c r="M217"/>
      <c r="P217" s="26"/>
    </row>
    <row r="218" spans="2:16" ht="18.600000000000001" customHeight="1">
      <c r="B218" s="66" t="s">
        <v>823</v>
      </c>
      <c r="C218" s="81" t="s">
        <v>813</v>
      </c>
      <c r="D218" s="66" t="s">
        <v>2</v>
      </c>
      <c r="E218" s="62">
        <v>38.799999999999997</v>
      </c>
      <c r="F218" s="87">
        <v>500</v>
      </c>
      <c r="G218" s="87">
        <f t="shared" si="67"/>
        <v>19400</v>
      </c>
      <c r="H218" s="75">
        <f t="shared" si="68"/>
        <v>8.5919386674434298E-6</v>
      </c>
      <c r="I218" s="76">
        <f t="shared" si="69"/>
        <v>3.3336722029680504E-4</v>
      </c>
      <c r="J218" s="82"/>
      <c r="K218" s="179"/>
      <c r="L218" s="32"/>
      <c r="M218"/>
      <c r="P218" s="26"/>
    </row>
    <row r="219" spans="2:16" ht="18.600000000000001" customHeight="1">
      <c r="B219" s="66" t="s">
        <v>1029</v>
      </c>
      <c r="C219" s="81" t="s">
        <v>1030</v>
      </c>
      <c r="D219" s="66" t="s">
        <v>1</v>
      </c>
      <c r="E219" s="62">
        <v>1.35</v>
      </c>
      <c r="F219" s="87">
        <v>5000</v>
      </c>
      <c r="G219" s="87">
        <f t="shared" si="67"/>
        <v>6750</v>
      </c>
      <c r="H219" s="75">
        <f t="shared" si="68"/>
        <v>8.5919386674434295E-5</v>
      </c>
      <c r="I219" s="76">
        <f t="shared" si="69"/>
        <v>1.1599117201048629E-4</v>
      </c>
      <c r="J219" s="82"/>
      <c r="K219" s="179"/>
      <c r="L219" s="32"/>
      <c r="M219"/>
      <c r="P219" s="26"/>
    </row>
    <row r="220" spans="2:16" ht="18.600000000000001" customHeight="1">
      <c r="B220" s="66" t="s">
        <v>208</v>
      </c>
      <c r="C220" s="81" t="s">
        <v>76</v>
      </c>
      <c r="D220" s="66" t="s">
        <v>46</v>
      </c>
      <c r="E220" s="62">
        <v>1</v>
      </c>
      <c r="F220" s="87">
        <v>50000</v>
      </c>
      <c r="G220" s="87">
        <f t="shared" si="67"/>
        <v>50000</v>
      </c>
      <c r="H220" s="75">
        <f t="shared" si="68"/>
        <v>8.5919386674434292E-4</v>
      </c>
      <c r="I220" s="76">
        <f t="shared" si="69"/>
        <v>8.5919386674434292E-4</v>
      </c>
      <c r="J220" s="82"/>
      <c r="K220" s="179"/>
      <c r="L220" s="26"/>
      <c r="M220"/>
      <c r="P220" s="26"/>
    </row>
    <row r="221" spans="2:16" ht="18.600000000000001" customHeight="1">
      <c r="B221" s="66" t="s">
        <v>430</v>
      </c>
      <c r="C221" s="81" t="s">
        <v>429</v>
      </c>
      <c r="D221" s="66" t="s">
        <v>2</v>
      </c>
      <c r="E221" s="62">
        <v>174.93</v>
      </c>
      <c r="F221" s="87">
        <v>500</v>
      </c>
      <c r="G221" s="87">
        <f t="shared" si="67"/>
        <v>87465</v>
      </c>
      <c r="H221" s="75">
        <f t="shared" si="68"/>
        <v>8.5919386674434298E-6</v>
      </c>
      <c r="I221" s="76">
        <f t="shared" si="69"/>
        <v>1.5029878310958791E-3</v>
      </c>
      <c r="J221" s="82"/>
      <c r="K221" s="179"/>
      <c r="L221" s="25"/>
      <c r="M221"/>
      <c r="P221" s="26"/>
    </row>
    <row r="222" spans="2:16" ht="18.600000000000001" customHeight="1">
      <c r="B222" s="66" t="s">
        <v>824</v>
      </c>
      <c r="C222" s="81" t="s">
        <v>814</v>
      </c>
      <c r="D222" s="66" t="s">
        <v>2</v>
      </c>
      <c r="E222" s="62">
        <v>184.14</v>
      </c>
      <c r="F222" s="87">
        <v>600</v>
      </c>
      <c r="G222" s="87">
        <f t="shared" si="67"/>
        <v>110483.99999999999</v>
      </c>
      <c r="H222" s="75">
        <f t="shared" si="68"/>
        <v>1.0310326400932115E-5</v>
      </c>
      <c r="I222" s="76">
        <f t="shared" si="69"/>
        <v>1.8985435034676395E-3</v>
      </c>
      <c r="J222" s="82"/>
      <c r="K222" s="179"/>
      <c r="L222" s="25"/>
      <c r="M222"/>
      <c r="P222" s="26"/>
    </row>
    <row r="223" spans="2:16" ht="18.600000000000001" customHeight="1">
      <c r="B223" s="66" t="s">
        <v>825</v>
      </c>
      <c r="C223" s="81" t="s">
        <v>822</v>
      </c>
      <c r="D223" s="66" t="s">
        <v>2</v>
      </c>
      <c r="E223" s="62">
        <v>40</v>
      </c>
      <c r="F223" s="87">
        <v>500</v>
      </c>
      <c r="G223" s="87">
        <f t="shared" si="67"/>
        <v>20000</v>
      </c>
      <c r="H223" s="75">
        <f t="shared" si="68"/>
        <v>8.5919386674434298E-6</v>
      </c>
      <c r="I223" s="76">
        <f t="shared" si="69"/>
        <v>3.4367754669773718E-4</v>
      </c>
      <c r="J223" s="82"/>
      <c r="K223" s="179"/>
      <c r="L223" s="25"/>
      <c r="M223"/>
      <c r="P223" s="26"/>
    </row>
    <row r="224" spans="2:16" ht="18.600000000000001" customHeight="1" thickBot="1">
      <c r="B224" s="249" t="s">
        <v>1033</v>
      </c>
      <c r="C224" s="259" t="s">
        <v>1036</v>
      </c>
      <c r="D224" s="249" t="s">
        <v>1</v>
      </c>
      <c r="E224" s="192">
        <v>9.1</v>
      </c>
      <c r="F224" s="193">
        <v>1000</v>
      </c>
      <c r="G224" s="193">
        <f t="shared" si="67"/>
        <v>9100</v>
      </c>
      <c r="H224" s="194">
        <f t="shared" si="68"/>
        <v>1.718387733488686E-5</v>
      </c>
      <c r="I224" s="195">
        <f t="shared" si="69"/>
        <v>1.5637328374747041E-4</v>
      </c>
      <c r="J224" s="260"/>
      <c r="K224" s="261"/>
      <c r="L224" s="25"/>
      <c r="M224"/>
      <c r="P224" s="26"/>
    </row>
    <row r="225" spans="2:16" ht="18.600000000000001" customHeight="1" thickBot="1">
      <c r="B225" s="222" t="s">
        <v>205</v>
      </c>
      <c r="C225" s="223" t="s">
        <v>63</v>
      </c>
      <c r="D225" s="224"/>
      <c r="E225" s="225"/>
      <c r="F225" s="226"/>
      <c r="G225" s="226"/>
      <c r="H225" s="227"/>
      <c r="I225" s="227"/>
      <c r="J225" s="204">
        <f>K225/K593</f>
        <v>2.7591050693768208E-2</v>
      </c>
      <c r="K225" s="228">
        <f>SUM(G226:G250)</f>
        <v>1605635.92</v>
      </c>
      <c r="L225" s="25"/>
      <c r="M225"/>
      <c r="P225" s="25"/>
    </row>
    <row r="226" spans="2:16" ht="18.600000000000001" customHeight="1">
      <c r="B226" s="344">
        <v>11.1</v>
      </c>
      <c r="C226" s="355" t="s">
        <v>558</v>
      </c>
      <c r="D226" s="356"/>
      <c r="E226" s="346"/>
      <c r="F226" s="347"/>
      <c r="G226" s="347"/>
      <c r="H226" s="348"/>
      <c r="I226" s="349"/>
      <c r="J226" s="202"/>
      <c r="K226" s="203"/>
      <c r="L226" s="25"/>
      <c r="M226"/>
      <c r="P226" s="25"/>
    </row>
    <row r="227" spans="2:16" ht="18.600000000000001" customHeight="1">
      <c r="B227" s="73" t="s">
        <v>546</v>
      </c>
      <c r="C227" s="74" t="s">
        <v>406</v>
      </c>
      <c r="D227" s="66" t="s">
        <v>6</v>
      </c>
      <c r="E227" s="62">
        <v>1</v>
      </c>
      <c r="F227" s="87">
        <v>23893.200000000001</v>
      </c>
      <c r="G227" s="87">
        <f t="shared" ref="G227:G250" si="70">+F227*E227</f>
        <v>23893.200000000001</v>
      </c>
      <c r="H227" s="75">
        <f t="shared" ref="H227:H250" si="71">+F227/$K$593</f>
        <v>4.105778179379187E-4</v>
      </c>
      <c r="I227" s="76">
        <f t="shared" ref="I227:I250" si="72">+G227/$K$593</f>
        <v>4.105778179379187E-4</v>
      </c>
      <c r="J227" s="77"/>
      <c r="K227" s="174"/>
      <c r="L227" s="25"/>
      <c r="M227"/>
      <c r="P227" s="25"/>
    </row>
    <row r="228" spans="2:16" ht="18.600000000000001" customHeight="1">
      <c r="B228" s="73" t="s">
        <v>547</v>
      </c>
      <c r="C228" s="74" t="s">
        <v>407</v>
      </c>
      <c r="D228" s="66" t="s">
        <v>6</v>
      </c>
      <c r="E228" s="62">
        <v>1</v>
      </c>
      <c r="F228" s="87">
        <v>40494</v>
      </c>
      <c r="G228" s="87">
        <f t="shared" si="70"/>
        <v>40494</v>
      </c>
      <c r="H228" s="75">
        <f t="shared" si="71"/>
        <v>6.9584392879890847E-4</v>
      </c>
      <c r="I228" s="76">
        <f t="shared" si="72"/>
        <v>6.9584392879890847E-4</v>
      </c>
      <c r="J228" s="77"/>
      <c r="K228" s="174"/>
      <c r="L228" s="25"/>
      <c r="M228"/>
      <c r="P228" s="25"/>
    </row>
    <row r="229" spans="2:16" ht="18.600000000000001" customHeight="1">
      <c r="B229" s="73" t="s">
        <v>548</v>
      </c>
      <c r="C229" s="74" t="s">
        <v>408</v>
      </c>
      <c r="D229" s="66" t="s">
        <v>6</v>
      </c>
      <c r="E229" s="62">
        <v>3</v>
      </c>
      <c r="F229" s="87">
        <v>33307.199999999997</v>
      </c>
      <c r="G229" s="87">
        <f t="shared" si="70"/>
        <v>99921.599999999991</v>
      </c>
      <c r="H229" s="75">
        <f t="shared" si="71"/>
        <v>5.7234683916854352E-4</v>
      </c>
      <c r="I229" s="76">
        <f t="shared" si="72"/>
        <v>1.7170405175056306E-3</v>
      </c>
      <c r="J229" s="77"/>
      <c r="K229" s="174"/>
      <c r="L229" s="25"/>
      <c r="M229"/>
      <c r="P229" s="25"/>
    </row>
    <row r="230" spans="2:16" ht="18.600000000000001" customHeight="1">
      <c r="B230" s="73" t="s">
        <v>549</v>
      </c>
      <c r="C230" s="74" t="s">
        <v>545</v>
      </c>
      <c r="D230" s="66" t="s">
        <v>6</v>
      </c>
      <c r="E230" s="62">
        <v>1</v>
      </c>
      <c r="F230" s="87">
        <v>10488.12</v>
      </c>
      <c r="G230" s="87">
        <f t="shared" si="70"/>
        <v>10488.12</v>
      </c>
      <c r="H230" s="75">
        <f t="shared" si="71"/>
        <v>1.8022656755357357E-4</v>
      </c>
      <c r="I230" s="76">
        <f t="shared" si="72"/>
        <v>1.8022656755357357E-4</v>
      </c>
      <c r="J230" s="77"/>
      <c r="K230" s="174"/>
      <c r="L230" s="25"/>
      <c r="M230"/>
      <c r="P230" s="25"/>
    </row>
    <row r="231" spans="2:16" ht="18.600000000000001" customHeight="1">
      <c r="B231" s="73" t="s">
        <v>550</v>
      </c>
      <c r="C231" s="74" t="s">
        <v>411</v>
      </c>
      <c r="D231" s="66" t="s">
        <v>6</v>
      </c>
      <c r="E231" s="62">
        <v>1</v>
      </c>
      <c r="F231" s="87">
        <v>198000</v>
      </c>
      <c r="G231" s="87">
        <f t="shared" si="70"/>
        <v>198000</v>
      </c>
      <c r="H231" s="75">
        <f t="shared" si="71"/>
        <v>3.402407712307598E-3</v>
      </c>
      <c r="I231" s="76">
        <f t="shared" si="72"/>
        <v>3.402407712307598E-3</v>
      </c>
      <c r="J231" s="77"/>
      <c r="K231" s="174"/>
      <c r="L231" s="25"/>
      <c r="M231"/>
      <c r="P231" s="25"/>
    </row>
    <row r="232" spans="2:16" ht="18.600000000000001" customHeight="1">
      <c r="B232" s="73" t="s">
        <v>551</v>
      </c>
      <c r="C232" s="74" t="s">
        <v>412</v>
      </c>
      <c r="D232" s="66" t="s">
        <v>6</v>
      </c>
      <c r="E232" s="62">
        <v>1</v>
      </c>
      <c r="F232" s="87">
        <v>29948.399999999998</v>
      </c>
      <c r="G232" s="87">
        <f t="shared" si="70"/>
        <v>29948.399999999998</v>
      </c>
      <c r="H232" s="75">
        <f t="shared" si="71"/>
        <v>5.1462963197612557E-4</v>
      </c>
      <c r="I232" s="76">
        <f t="shared" si="72"/>
        <v>5.1462963197612557E-4</v>
      </c>
      <c r="J232" s="77"/>
      <c r="K232" s="174"/>
      <c r="L232" s="25"/>
      <c r="M232"/>
      <c r="P232" s="25"/>
    </row>
    <row r="233" spans="2:16" ht="18.600000000000001" customHeight="1">
      <c r="B233" s="73" t="s">
        <v>552</v>
      </c>
      <c r="C233" s="74" t="s">
        <v>413</v>
      </c>
      <c r="D233" s="66" t="s">
        <v>6</v>
      </c>
      <c r="E233" s="62">
        <v>1</v>
      </c>
      <c r="F233" s="87">
        <v>23729.399999999998</v>
      </c>
      <c r="G233" s="87">
        <f t="shared" si="70"/>
        <v>23729.399999999998</v>
      </c>
      <c r="H233" s="75">
        <f t="shared" si="71"/>
        <v>4.0776309883046416E-4</v>
      </c>
      <c r="I233" s="76">
        <f t="shared" si="72"/>
        <v>4.0776309883046416E-4</v>
      </c>
      <c r="J233" s="77"/>
      <c r="K233" s="174"/>
      <c r="L233" s="25"/>
      <c r="M233"/>
      <c r="P233" s="25"/>
    </row>
    <row r="234" spans="2:16" ht="18.600000000000001" customHeight="1">
      <c r="B234" s="73" t="s">
        <v>553</v>
      </c>
      <c r="C234" s="74" t="s">
        <v>414</v>
      </c>
      <c r="D234" s="66" t="s">
        <v>6</v>
      </c>
      <c r="E234" s="62">
        <v>1</v>
      </c>
      <c r="F234" s="87">
        <v>30603.599999999999</v>
      </c>
      <c r="G234" s="87">
        <f t="shared" si="70"/>
        <v>30603.599999999999</v>
      </c>
      <c r="H234" s="75">
        <f t="shared" si="71"/>
        <v>5.2588850840594339E-4</v>
      </c>
      <c r="I234" s="76">
        <f t="shared" si="72"/>
        <v>5.2588850840594339E-4</v>
      </c>
      <c r="J234" s="77"/>
      <c r="K234" s="174"/>
      <c r="L234" s="25"/>
      <c r="M234"/>
      <c r="P234" s="25"/>
    </row>
    <row r="235" spans="2:16" ht="18.600000000000001" customHeight="1">
      <c r="B235" s="73" t="s">
        <v>554</v>
      </c>
      <c r="C235" s="74" t="s">
        <v>415</v>
      </c>
      <c r="D235" s="66" t="s">
        <v>6</v>
      </c>
      <c r="E235" s="62">
        <v>2</v>
      </c>
      <c r="F235" s="87">
        <v>44092.799999999996</v>
      </c>
      <c r="G235" s="87">
        <f t="shared" si="70"/>
        <v>88185.599999999991</v>
      </c>
      <c r="H235" s="75">
        <f t="shared" si="71"/>
        <v>7.5768526655169924E-4</v>
      </c>
      <c r="I235" s="76">
        <f t="shared" si="72"/>
        <v>1.5153705331033985E-3</v>
      </c>
      <c r="J235" s="77"/>
      <c r="K235" s="174"/>
      <c r="L235" s="25"/>
      <c r="M235"/>
      <c r="P235" s="25"/>
    </row>
    <row r="236" spans="2:16" ht="18.600000000000001" customHeight="1">
      <c r="B236" s="73" t="s">
        <v>555</v>
      </c>
      <c r="C236" s="74" t="s">
        <v>422</v>
      </c>
      <c r="D236" s="66" t="s">
        <v>6</v>
      </c>
      <c r="E236" s="62">
        <v>1</v>
      </c>
      <c r="F236" s="87">
        <v>29878.199999999997</v>
      </c>
      <c r="G236" s="87">
        <f t="shared" si="70"/>
        <v>29878.199999999997</v>
      </c>
      <c r="H236" s="75">
        <f t="shared" si="71"/>
        <v>5.1342332378721649E-4</v>
      </c>
      <c r="I236" s="76">
        <f t="shared" si="72"/>
        <v>5.1342332378721649E-4</v>
      </c>
      <c r="J236" s="77"/>
      <c r="K236" s="174"/>
      <c r="L236" s="25"/>
      <c r="M236"/>
      <c r="P236" s="25"/>
    </row>
    <row r="237" spans="2:16" ht="18.600000000000001" customHeight="1">
      <c r="B237" s="73" t="s">
        <v>556</v>
      </c>
      <c r="C237" s="74" t="s">
        <v>995</v>
      </c>
      <c r="D237" s="66" t="s">
        <v>6</v>
      </c>
      <c r="E237" s="62">
        <v>5</v>
      </c>
      <c r="F237" s="87">
        <v>33286.92</v>
      </c>
      <c r="G237" s="87">
        <f t="shared" si="70"/>
        <v>166434.59999999998</v>
      </c>
      <c r="H237" s="75">
        <f t="shared" si="71"/>
        <v>5.7199835013619206E-4</v>
      </c>
      <c r="I237" s="76">
        <f t="shared" si="72"/>
        <v>2.8599917506809598E-3</v>
      </c>
      <c r="J237" s="77"/>
      <c r="K237" s="174"/>
      <c r="L237" s="25"/>
      <c r="M237"/>
      <c r="P237" s="25"/>
    </row>
    <row r="238" spans="2:16" ht="18.600000000000001" customHeight="1">
      <c r="B238" s="73" t="s">
        <v>557</v>
      </c>
      <c r="C238" s="74" t="s">
        <v>421</v>
      </c>
      <c r="D238" s="66" t="s">
        <v>6</v>
      </c>
      <c r="E238" s="62">
        <v>2</v>
      </c>
      <c r="F238" s="87">
        <v>39650.400000000001</v>
      </c>
      <c r="G238" s="87">
        <f t="shared" si="70"/>
        <v>79300.800000000003</v>
      </c>
      <c r="H238" s="75">
        <f t="shared" si="71"/>
        <v>6.8134760987919793E-4</v>
      </c>
      <c r="I238" s="76">
        <f t="shared" si="72"/>
        <v>1.3626952197583959E-3</v>
      </c>
      <c r="J238" s="77"/>
      <c r="K238" s="174"/>
      <c r="L238" s="25"/>
      <c r="M238"/>
      <c r="P238" s="25"/>
    </row>
    <row r="239" spans="2:16" ht="18.600000000000001" customHeight="1">
      <c r="B239" s="73">
        <v>11.4</v>
      </c>
      <c r="C239" s="74" t="s">
        <v>410</v>
      </c>
      <c r="D239" s="66" t="s">
        <v>6</v>
      </c>
      <c r="E239" s="62">
        <v>1</v>
      </c>
      <c r="F239" s="87">
        <v>5000</v>
      </c>
      <c r="G239" s="87">
        <f t="shared" si="70"/>
        <v>5000</v>
      </c>
      <c r="H239" s="75">
        <f t="shared" si="71"/>
        <v>8.5919386674434295E-5</v>
      </c>
      <c r="I239" s="76">
        <f t="shared" si="72"/>
        <v>8.5919386674434295E-5</v>
      </c>
      <c r="J239" s="77"/>
      <c r="K239" s="174"/>
      <c r="L239" s="25"/>
      <c r="M239"/>
      <c r="P239" s="25"/>
    </row>
    <row r="240" spans="2:16" ht="18.600000000000001" customHeight="1">
      <c r="B240" s="73">
        <v>11.8</v>
      </c>
      <c r="C240" s="74" t="s">
        <v>811</v>
      </c>
      <c r="D240" s="66" t="s">
        <v>1</v>
      </c>
      <c r="E240" s="62">
        <v>143</v>
      </c>
      <c r="F240" s="87">
        <v>950</v>
      </c>
      <c r="G240" s="87">
        <f t="shared" si="70"/>
        <v>135850</v>
      </c>
      <c r="H240" s="75">
        <f t="shared" si="71"/>
        <v>1.6324683468142516E-5</v>
      </c>
      <c r="I240" s="76">
        <f t="shared" si="72"/>
        <v>2.3344297359443799E-3</v>
      </c>
      <c r="J240" s="77"/>
      <c r="K240" s="174"/>
      <c r="L240" s="25"/>
      <c r="M240"/>
      <c r="P240" s="25"/>
    </row>
    <row r="241" spans="2:16" ht="18.600000000000001" customHeight="1">
      <c r="B241" s="73">
        <v>11.14</v>
      </c>
      <c r="C241" s="74" t="s">
        <v>405</v>
      </c>
      <c r="D241" s="66" t="s">
        <v>6</v>
      </c>
      <c r="E241" s="62">
        <v>1</v>
      </c>
      <c r="F241" s="87">
        <v>38640</v>
      </c>
      <c r="G241" s="87">
        <f t="shared" si="70"/>
        <v>38640</v>
      </c>
      <c r="H241" s="75">
        <f t="shared" si="71"/>
        <v>6.639850202200282E-4</v>
      </c>
      <c r="I241" s="76">
        <f t="shared" si="72"/>
        <v>6.639850202200282E-4</v>
      </c>
      <c r="J241" s="77"/>
      <c r="K241" s="174"/>
      <c r="L241" s="25"/>
      <c r="M241"/>
      <c r="P241" s="25"/>
    </row>
    <row r="242" spans="2:16" ht="18.600000000000001" customHeight="1">
      <c r="B242" s="73">
        <v>11.15</v>
      </c>
      <c r="C242" s="74" t="s">
        <v>409</v>
      </c>
      <c r="D242" s="66" t="s">
        <v>6</v>
      </c>
      <c r="E242" s="62">
        <v>1</v>
      </c>
      <c r="F242" s="87">
        <v>32040</v>
      </c>
      <c r="G242" s="87">
        <f t="shared" si="70"/>
        <v>32040</v>
      </c>
      <c r="H242" s="75">
        <f t="shared" si="71"/>
        <v>5.5057142980977493E-4</v>
      </c>
      <c r="I242" s="76">
        <f t="shared" si="72"/>
        <v>5.5057142980977493E-4</v>
      </c>
      <c r="J242" s="77"/>
      <c r="K242" s="174"/>
      <c r="L242" s="25"/>
      <c r="M242"/>
      <c r="P242" s="25"/>
    </row>
    <row r="243" spans="2:16" ht="18.600000000000001" customHeight="1">
      <c r="B243" s="73">
        <v>11.16</v>
      </c>
      <c r="C243" s="74" t="s">
        <v>826</v>
      </c>
      <c r="D243" s="66" t="s">
        <v>6</v>
      </c>
      <c r="E243" s="62">
        <v>1</v>
      </c>
      <c r="F243" s="87">
        <v>28080</v>
      </c>
      <c r="G243" s="87">
        <f t="shared" si="70"/>
        <v>28080</v>
      </c>
      <c r="H243" s="75">
        <f t="shared" si="71"/>
        <v>4.8252327556362297E-4</v>
      </c>
      <c r="I243" s="76">
        <f t="shared" si="72"/>
        <v>4.8252327556362297E-4</v>
      </c>
      <c r="J243" s="77"/>
      <c r="K243" s="174"/>
      <c r="L243" s="25"/>
      <c r="M243"/>
      <c r="P243" s="25"/>
    </row>
    <row r="244" spans="2:16" ht="18.600000000000001" customHeight="1">
      <c r="B244" s="73">
        <v>11.17</v>
      </c>
      <c r="C244" s="74" t="s">
        <v>416</v>
      </c>
      <c r="D244" s="66" t="s">
        <v>6</v>
      </c>
      <c r="E244" s="62">
        <v>1</v>
      </c>
      <c r="F244" s="87">
        <v>89544</v>
      </c>
      <c r="G244" s="87">
        <f t="shared" si="70"/>
        <v>89544</v>
      </c>
      <c r="H244" s="75">
        <f t="shared" si="71"/>
        <v>1.5387131120751089E-3</v>
      </c>
      <c r="I244" s="76">
        <f t="shared" si="72"/>
        <v>1.5387131120751089E-3</v>
      </c>
      <c r="J244" s="77"/>
      <c r="K244" s="174"/>
      <c r="L244" s="25"/>
      <c r="M244"/>
      <c r="P244" s="25"/>
    </row>
    <row r="245" spans="2:16" ht="18.600000000000001" customHeight="1">
      <c r="B245" s="73">
        <v>11.18</v>
      </c>
      <c r="C245" s="74" t="s">
        <v>827</v>
      </c>
      <c r="D245" s="66" t="s">
        <v>6</v>
      </c>
      <c r="E245" s="62">
        <v>1</v>
      </c>
      <c r="F245" s="87">
        <v>74100</v>
      </c>
      <c r="G245" s="87">
        <f t="shared" si="70"/>
        <v>74100</v>
      </c>
      <c r="H245" s="75">
        <f t="shared" si="71"/>
        <v>1.2733253105151163E-3</v>
      </c>
      <c r="I245" s="76">
        <f t="shared" si="72"/>
        <v>1.2733253105151163E-3</v>
      </c>
      <c r="J245" s="77"/>
      <c r="K245" s="174"/>
      <c r="L245" s="25"/>
      <c r="M245"/>
      <c r="P245" s="25"/>
    </row>
    <row r="246" spans="2:16" ht="18.600000000000001" customHeight="1">
      <c r="B246" s="73">
        <v>11.19</v>
      </c>
      <c r="C246" s="74" t="s">
        <v>417</v>
      </c>
      <c r="D246" s="66" t="s">
        <v>6</v>
      </c>
      <c r="E246" s="62">
        <v>1</v>
      </c>
      <c r="F246" s="87">
        <v>43680</v>
      </c>
      <c r="G246" s="87">
        <f t="shared" si="70"/>
        <v>43680</v>
      </c>
      <c r="H246" s="75">
        <f t="shared" si="71"/>
        <v>7.5059176198785801E-4</v>
      </c>
      <c r="I246" s="76">
        <f t="shared" si="72"/>
        <v>7.5059176198785801E-4</v>
      </c>
      <c r="J246" s="77"/>
      <c r="K246" s="174"/>
      <c r="L246" s="25"/>
      <c r="M246"/>
      <c r="P246" s="25"/>
    </row>
    <row r="247" spans="2:16" ht="18.600000000000001" customHeight="1">
      <c r="B247" s="73">
        <v>11.2</v>
      </c>
      <c r="C247" s="74" t="s">
        <v>418</v>
      </c>
      <c r="D247" s="66" t="s">
        <v>6</v>
      </c>
      <c r="E247" s="62">
        <v>2</v>
      </c>
      <c r="F247" s="87">
        <v>85644</v>
      </c>
      <c r="G247" s="87">
        <f t="shared" si="70"/>
        <v>171288</v>
      </c>
      <c r="H247" s="75">
        <f t="shared" si="71"/>
        <v>1.4716959904690502E-3</v>
      </c>
      <c r="I247" s="76">
        <f t="shared" si="72"/>
        <v>2.9433919809381003E-3</v>
      </c>
      <c r="J247" s="77"/>
      <c r="K247" s="174"/>
      <c r="L247" s="25"/>
      <c r="M247"/>
      <c r="P247" s="25"/>
    </row>
    <row r="248" spans="2:16" ht="18.600000000000001" customHeight="1">
      <c r="B248" s="73">
        <v>11.21</v>
      </c>
      <c r="C248" s="74" t="s">
        <v>419</v>
      </c>
      <c r="D248" s="66" t="s">
        <v>6</v>
      </c>
      <c r="E248" s="62">
        <v>1</v>
      </c>
      <c r="F248" s="87">
        <v>52416</v>
      </c>
      <c r="G248" s="87">
        <f t="shared" si="70"/>
        <v>52416</v>
      </c>
      <c r="H248" s="75">
        <f t="shared" si="71"/>
        <v>9.0071011438542961E-4</v>
      </c>
      <c r="I248" s="76">
        <f t="shared" si="72"/>
        <v>9.0071011438542961E-4</v>
      </c>
      <c r="J248" s="77"/>
      <c r="K248" s="174"/>
      <c r="L248" s="25"/>
      <c r="M248"/>
      <c r="P248" s="25"/>
    </row>
    <row r="249" spans="2:16" ht="18.600000000000001" customHeight="1">
      <c r="B249" s="73">
        <v>11.22</v>
      </c>
      <c r="C249" s="74" t="s">
        <v>420</v>
      </c>
      <c r="D249" s="66" t="s">
        <v>6</v>
      </c>
      <c r="E249" s="62">
        <v>1</v>
      </c>
      <c r="F249" s="87">
        <v>85956.000000000015</v>
      </c>
      <c r="G249" s="87">
        <f t="shared" si="70"/>
        <v>85956.000000000015</v>
      </c>
      <c r="H249" s="75">
        <f t="shared" si="71"/>
        <v>1.4770573601975351E-3</v>
      </c>
      <c r="I249" s="76">
        <f t="shared" si="72"/>
        <v>1.4770573601975351E-3</v>
      </c>
      <c r="J249" s="77"/>
      <c r="K249" s="174"/>
      <c r="L249" s="25"/>
      <c r="M249"/>
      <c r="P249" s="25"/>
    </row>
    <row r="250" spans="2:16" ht="18.600000000000001" customHeight="1" thickBot="1">
      <c r="B250" s="190">
        <v>11.23</v>
      </c>
      <c r="C250" s="250" t="s">
        <v>999</v>
      </c>
      <c r="D250" s="249" t="s">
        <v>2</v>
      </c>
      <c r="E250" s="192">
        <v>12.802</v>
      </c>
      <c r="F250" s="193">
        <v>2200</v>
      </c>
      <c r="G250" s="193">
        <f t="shared" si="70"/>
        <v>28164.399999999998</v>
      </c>
      <c r="H250" s="194">
        <f t="shared" si="71"/>
        <v>3.7804530136751087E-5</v>
      </c>
      <c r="I250" s="195">
        <f t="shared" si="72"/>
        <v>4.8397359481068742E-4</v>
      </c>
      <c r="J250" s="229"/>
      <c r="K250" s="230"/>
      <c r="L250" s="25"/>
      <c r="M250"/>
      <c r="P250" s="25"/>
    </row>
    <row r="251" spans="2:16" ht="18.600000000000001" customHeight="1" thickBot="1">
      <c r="B251" s="222" t="s">
        <v>200</v>
      </c>
      <c r="C251" s="223" t="s">
        <v>9</v>
      </c>
      <c r="D251" s="224"/>
      <c r="E251" s="225"/>
      <c r="F251" s="226"/>
      <c r="G251" s="226"/>
      <c r="H251" s="227"/>
      <c r="I251" s="227"/>
      <c r="J251" s="204">
        <f>K251/K593</f>
        <v>8.6261431752785209E-2</v>
      </c>
      <c r="K251" s="228">
        <f>SUM(G252:G319)</f>
        <v>5019905</v>
      </c>
      <c r="L251" s="25"/>
      <c r="M251"/>
      <c r="P251" s="25"/>
    </row>
    <row r="252" spans="2:16" ht="18.600000000000001" customHeight="1">
      <c r="B252" s="344">
        <v>12.1</v>
      </c>
      <c r="C252" s="355" t="s">
        <v>990</v>
      </c>
      <c r="D252" s="356"/>
      <c r="E252" s="346"/>
      <c r="F252" s="347"/>
      <c r="G252" s="347"/>
      <c r="H252" s="348"/>
      <c r="I252" s="349"/>
      <c r="J252" s="233"/>
      <c r="K252" s="234"/>
      <c r="L252" s="25"/>
      <c r="M252"/>
      <c r="P252" s="25"/>
    </row>
    <row r="253" spans="2:16" ht="18.600000000000001" customHeight="1">
      <c r="B253" s="73" t="s">
        <v>970</v>
      </c>
      <c r="C253" s="74" t="s">
        <v>902</v>
      </c>
      <c r="D253" s="66" t="s">
        <v>6</v>
      </c>
      <c r="E253" s="62">
        <v>1</v>
      </c>
      <c r="F253" s="87">
        <v>205000</v>
      </c>
      <c r="G253" s="87">
        <f t="shared" ref="G253:G270" si="73">+F253*E253</f>
        <v>205000</v>
      </c>
      <c r="H253" s="75">
        <f t="shared" ref="H253:H270" si="74">+F253/$K$593</f>
        <v>3.5226948536518062E-3</v>
      </c>
      <c r="I253" s="76">
        <f t="shared" ref="I253:I270" si="75">+G253/$K$593</f>
        <v>3.5226948536518062E-3</v>
      </c>
      <c r="J253" s="77"/>
      <c r="K253" s="174"/>
      <c r="L253" s="25"/>
      <c r="M253"/>
      <c r="P253" s="25"/>
    </row>
    <row r="254" spans="2:16" ht="18.600000000000001" customHeight="1">
      <c r="B254" s="73" t="s">
        <v>971</v>
      </c>
      <c r="C254" s="74" t="s">
        <v>901</v>
      </c>
      <c r="D254" s="66" t="s">
        <v>6</v>
      </c>
      <c r="E254" s="62">
        <v>1</v>
      </c>
      <c r="F254" s="87">
        <v>32000</v>
      </c>
      <c r="G254" s="87">
        <f t="shared" si="73"/>
        <v>32000</v>
      </c>
      <c r="H254" s="75">
        <f t="shared" si="74"/>
        <v>5.4988407471637951E-4</v>
      </c>
      <c r="I254" s="76">
        <f t="shared" si="75"/>
        <v>5.4988407471637951E-4</v>
      </c>
      <c r="J254" s="77"/>
      <c r="K254" s="174"/>
      <c r="L254" s="25"/>
      <c r="M254"/>
      <c r="P254" s="25"/>
    </row>
    <row r="255" spans="2:16" ht="18.600000000000001" customHeight="1">
      <c r="B255" s="73" t="s">
        <v>972</v>
      </c>
      <c r="C255" s="74" t="s">
        <v>354</v>
      </c>
      <c r="D255" s="66" t="s">
        <v>6</v>
      </c>
      <c r="E255" s="62">
        <v>1</v>
      </c>
      <c r="F255" s="87">
        <v>65000</v>
      </c>
      <c r="G255" s="87">
        <f t="shared" si="73"/>
        <v>65000</v>
      </c>
      <c r="H255" s="75">
        <f t="shared" si="74"/>
        <v>1.1169520267676459E-3</v>
      </c>
      <c r="I255" s="76">
        <f t="shared" si="75"/>
        <v>1.1169520267676459E-3</v>
      </c>
      <c r="J255" s="77"/>
      <c r="K255" s="174"/>
      <c r="L255" s="25"/>
      <c r="M255"/>
      <c r="P255" s="25"/>
    </row>
    <row r="256" spans="2:16" ht="18.600000000000001" customHeight="1">
      <c r="B256" s="73" t="s">
        <v>973</v>
      </c>
      <c r="C256" s="74" t="s">
        <v>920</v>
      </c>
      <c r="D256" s="66" t="s">
        <v>6</v>
      </c>
      <c r="E256" s="62">
        <v>2</v>
      </c>
      <c r="F256" s="87">
        <v>35000</v>
      </c>
      <c r="G256" s="87">
        <f t="shared" si="73"/>
        <v>70000</v>
      </c>
      <c r="H256" s="75">
        <f t="shared" si="74"/>
        <v>6.0143570672104008E-4</v>
      </c>
      <c r="I256" s="76">
        <f t="shared" si="75"/>
        <v>1.2028714134420802E-3</v>
      </c>
      <c r="J256" s="77"/>
      <c r="K256" s="174"/>
      <c r="L256" s="25"/>
      <c r="M256"/>
      <c r="P256" s="25"/>
    </row>
    <row r="257" spans="2:16" ht="18.600000000000001" customHeight="1">
      <c r="B257" s="73" t="s">
        <v>974</v>
      </c>
      <c r="C257" s="74" t="s">
        <v>919</v>
      </c>
      <c r="D257" s="66" t="s">
        <v>6</v>
      </c>
      <c r="E257" s="62">
        <v>1</v>
      </c>
      <c r="F257" s="87">
        <v>120000</v>
      </c>
      <c r="G257" s="87">
        <f t="shared" si="73"/>
        <v>120000</v>
      </c>
      <c r="H257" s="75">
        <f t="shared" si="74"/>
        <v>2.0620652801864232E-3</v>
      </c>
      <c r="I257" s="76">
        <f t="shared" si="75"/>
        <v>2.0620652801864232E-3</v>
      </c>
      <c r="J257" s="77"/>
      <c r="K257" s="174"/>
      <c r="L257" s="25"/>
      <c r="M257"/>
      <c r="P257" s="25"/>
    </row>
    <row r="258" spans="2:16" ht="18.600000000000001" customHeight="1">
      <c r="B258" s="73" t="s">
        <v>975</v>
      </c>
      <c r="C258" s="74" t="s">
        <v>883</v>
      </c>
      <c r="D258" s="66" t="s">
        <v>6</v>
      </c>
      <c r="E258" s="62">
        <v>1</v>
      </c>
      <c r="F258" s="87">
        <v>105000</v>
      </c>
      <c r="G258" s="87">
        <f t="shared" si="73"/>
        <v>105000</v>
      </c>
      <c r="H258" s="75">
        <f t="shared" si="74"/>
        <v>1.8043071201631201E-3</v>
      </c>
      <c r="I258" s="76">
        <f t="shared" si="75"/>
        <v>1.8043071201631201E-3</v>
      </c>
      <c r="J258" s="77"/>
      <c r="K258" s="174"/>
      <c r="L258" s="25"/>
      <c r="M258"/>
      <c r="P258" s="25"/>
    </row>
    <row r="259" spans="2:16" ht="18.600000000000001" customHeight="1">
      <c r="B259" s="73" t="s">
        <v>976</v>
      </c>
      <c r="C259" s="74" t="s">
        <v>885</v>
      </c>
      <c r="D259" s="66" t="s">
        <v>6</v>
      </c>
      <c r="E259" s="62">
        <v>1</v>
      </c>
      <c r="F259" s="87">
        <v>80000</v>
      </c>
      <c r="G259" s="87">
        <f t="shared" si="73"/>
        <v>80000</v>
      </c>
      <c r="H259" s="75">
        <f t="shared" si="74"/>
        <v>1.3747101867909487E-3</v>
      </c>
      <c r="I259" s="76">
        <f t="shared" si="75"/>
        <v>1.3747101867909487E-3</v>
      </c>
      <c r="J259" s="77"/>
      <c r="K259" s="174"/>
      <c r="L259" s="25"/>
      <c r="M259"/>
      <c r="P259" s="25"/>
    </row>
    <row r="260" spans="2:16" ht="18.600000000000001" customHeight="1">
      <c r="B260" s="73" t="s">
        <v>977</v>
      </c>
      <c r="C260" s="74" t="s">
        <v>886</v>
      </c>
      <c r="D260" s="66" t="s">
        <v>6</v>
      </c>
      <c r="E260" s="62">
        <v>1</v>
      </c>
      <c r="F260" s="87">
        <v>120000</v>
      </c>
      <c r="G260" s="87">
        <f t="shared" si="73"/>
        <v>120000</v>
      </c>
      <c r="H260" s="75">
        <f t="shared" si="74"/>
        <v>2.0620652801864232E-3</v>
      </c>
      <c r="I260" s="76">
        <f t="shared" si="75"/>
        <v>2.0620652801864232E-3</v>
      </c>
      <c r="J260" s="77"/>
      <c r="K260" s="174"/>
      <c r="L260" s="25"/>
      <c r="M260"/>
      <c r="P260" s="25"/>
    </row>
    <row r="261" spans="2:16" ht="18.600000000000001" customHeight="1">
      <c r="B261" s="73" t="s">
        <v>978</v>
      </c>
      <c r="C261" s="74" t="s">
        <v>887</v>
      </c>
      <c r="D261" s="66" t="s">
        <v>6</v>
      </c>
      <c r="E261" s="62">
        <v>1</v>
      </c>
      <c r="F261" s="87">
        <v>200000</v>
      </c>
      <c r="G261" s="87">
        <f t="shared" si="73"/>
        <v>200000</v>
      </c>
      <c r="H261" s="75">
        <f t="shared" si="74"/>
        <v>3.4367754669773717E-3</v>
      </c>
      <c r="I261" s="76">
        <f t="shared" si="75"/>
        <v>3.4367754669773717E-3</v>
      </c>
      <c r="J261" s="77"/>
      <c r="K261" s="174"/>
      <c r="L261" s="25"/>
      <c r="M261"/>
      <c r="P261" s="25"/>
    </row>
    <row r="262" spans="2:16" ht="18.600000000000001" customHeight="1">
      <c r="B262" s="73" t="s">
        <v>979</v>
      </c>
      <c r="C262" s="74" t="s">
        <v>888</v>
      </c>
      <c r="D262" s="66" t="s">
        <v>6</v>
      </c>
      <c r="E262" s="62">
        <v>1</v>
      </c>
      <c r="F262" s="87">
        <v>195000</v>
      </c>
      <c r="G262" s="87">
        <f t="shared" si="73"/>
        <v>195000</v>
      </c>
      <c r="H262" s="75">
        <f t="shared" si="74"/>
        <v>3.3508560803029372E-3</v>
      </c>
      <c r="I262" s="76">
        <f t="shared" si="75"/>
        <v>3.3508560803029372E-3</v>
      </c>
      <c r="J262" s="77"/>
      <c r="K262" s="174"/>
      <c r="L262" s="25"/>
      <c r="M262"/>
      <c r="P262" s="25"/>
    </row>
    <row r="263" spans="2:16" ht="18.600000000000001" customHeight="1">
      <c r="B263" s="73" t="s">
        <v>980</v>
      </c>
      <c r="C263" s="74" t="s">
        <v>889</v>
      </c>
      <c r="D263" s="66" t="s">
        <v>6</v>
      </c>
      <c r="E263" s="62">
        <v>1</v>
      </c>
      <c r="F263" s="87">
        <v>35000</v>
      </c>
      <c r="G263" s="87">
        <f t="shared" si="73"/>
        <v>35000</v>
      </c>
      <c r="H263" s="75">
        <f t="shared" si="74"/>
        <v>6.0143570672104008E-4</v>
      </c>
      <c r="I263" s="76">
        <f t="shared" si="75"/>
        <v>6.0143570672104008E-4</v>
      </c>
      <c r="J263" s="77"/>
      <c r="K263" s="174"/>
      <c r="L263" s="25"/>
      <c r="M263"/>
      <c r="P263" s="25"/>
    </row>
    <row r="264" spans="2:16" ht="18.600000000000001" customHeight="1">
      <c r="B264" s="73" t="s">
        <v>981</v>
      </c>
      <c r="C264" s="74" t="s">
        <v>890</v>
      </c>
      <c r="D264" s="66" t="s">
        <v>6</v>
      </c>
      <c r="E264" s="62">
        <v>1</v>
      </c>
      <c r="F264" s="87">
        <v>55000</v>
      </c>
      <c r="G264" s="87">
        <f t="shared" si="73"/>
        <v>55000</v>
      </c>
      <c r="H264" s="75">
        <f t="shared" si="74"/>
        <v>9.451132534187772E-4</v>
      </c>
      <c r="I264" s="76">
        <f t="shared" si="75"/>
        <v>9.451132534187772E-4</v>
      </c>
      <c r="J264" s="77"/>
      <c r="K264" s="174"/>
      <c r="L264" s="25"/>
      <c r="M264"/>
      <c r="P264" s="25"/>
    </row>
    <row r="265" spans="2:16" ht="18.600000000000001" customHeight="1">
      <c r="B265" s="73" t="s">
        <v>982</v>
      </c>
      <c r="C265" s="74" t="s">
        <v>891</v>
      </c>
      <c r="D265" s="66" t="s">
        <v>6</v>
      </c>
      <c r="E265" s="62">
        <v>1</v>
      </c>
      <c r="F265" s="87">
        <v>60000</v>
      </c>
      <c r="G265" s="87">
        <f t="shared" si="73"/>
        <v>60000</v>
      </c>
      <c r="H265" s="75">
        <f t="shared" si="74"/>
        <v>1.0310326400932116E-3</v>
      </c>
      <c r="I265" s="76">
        <f t="shared" si="75"/>
        <v>1.0310326400932116E-3</v>
      </c>
      <c r="J265" s="77"/>
      <c r="K265" s="174"/>
      <c r="L265" s="25"/>
      <c r="M265"/>
      <c r="P265" s="25"/>
    </row>
    <row r="266" spans="2:16" ht="18.600000000000001" customHeight="1">
      <c r="B266" s="73" t="s">
        <v>983</v>
      </c>
      <c r="C266" s="74" t="s">
        <v>892</v>
      </c>
      <c r="D266" s="66" t="s">
        <v>6</v>
      </c>
      <c r="E266" s="62">
        <v>1</v>
      </c>
      <c r="F266" s="87">
        <v>130000</v>
      </c>
      <c r="G266" s="87">
        <f t="shared" si="73"/>
        <v>130000</v>
      </c>
      <c r="H266" s="75">
        <f t="shared" si="74"/>
        <v>2.2339040535352917E-3</v>
      </c>
      <c r="I266" s="76">
        <f t="shared" si="75"/>
        <v>2.2339040535352917E-3</v>
      </c>
      <c r="J266" s="77"/>
      <c r="K266" s="174"/>
      <c r="L266" s="25"/>
      <c r="M266"/>
      <c r="P266" s="25"/>
    </row>
    <row r="267" spans="2:16" ht="18.600000000000001" customHeight="1">
      <c r="B267" s="73" t="s">
        <v>984</v>
      </c>
      <c r="C267" s="74" t="s">
        <v>893</v>
      </c>
      <c r="D267" s="66" t="s">
        <v>6</v>
      </c>
      <c r="E267" s="62">
        <v>1</v>
      </c>
      <c r="F267" s="87">
        <v>40000</v>
      </c>
      <c r="G267" s="87">
        <f t="shared" si="73"/>
        <v>40000</v>
      </c>
      <c r="H267" s="75">
        <f t="shared" si="74"/>
        <v>6.8735509339547436E-4</v>
      </c>
      <c r="I267" s="76">
        <f t="shared" si="75"/>
        <v>6.8735509339547436E-4</v>
      </c>
      <c r="J267" s="77"/>
      <c r="K267" s="174"/>
      <c r="L267" s="25"/>
      <c r="M267"/>
      <c r="P267" s="25"/>
    </row>
    <row r="268" spans="2:16" ht="18.600000000000001" customHeight="1">
      <c r="B268" s="73" t="s">
        <v>985</v>
      </c>
      <c r="C268" s="74" t="s">
        <v>894</v>
      </c>
      <c r="D268" s="66" t="s">
        <v>6</v>
      </c>
      <c r="E268" s="62">
        <v>1</v>
      </c>
      <c r="F268" s="87">
        <v>55000</v>
      </c>
      <c r="G268" s="87">
        <f t="shared" si="73"/>
        <v>55000</v>
      </c>
      <c r="H268" s="75">
        <f t="shared" si="74"/>
        <v>9.451132534187772E-4</v>
      </c>
      <c r="I268" s="76">
        <f t="shared" si="75"/>
        <v>9.451132534187772E-4</v>
      </c>
      <c r="J268" s="77"/>
      <c r="K268" s="174"/>
      <c r="L268" s="25"/>
      <c r="M268"/>
      <c r="P268" s="25"/>
    </row>
    <row r="269" spans="2:16" ht="18.600000000000001" customHeight="1">
      <c r="B269" s="73" t="s">
        <v>986</v>
      </c>
      <c r="C269" s="74" t="s">
        <v>895</v>
      </c>
      <c r="D269" s="66" t="s">
        <v>6</v>
      </c>
      <c r="E269" s="62">
        <v>1</v>
      </c>
      <c r="F269" s="87">
        <v>55000</v>
      </c>
      <c r="G269" s="87">
        <f t="shared" si="73"/>
        <v>55000</v>
      </c>
      <c r="H269" s="75">
        <f t="shared" si="74"/>
        <v>9.451132534187772E-4</v>
      </c>
      <c r="I269" s="76">
        <f t="shared" si="75"/>
        <v>9.451132534187772E-4</v>
      </c>
      <c r="J269" s="77"/>
      <c r="K269" s="174"/>
      <c r="L269" s="25"/>
      <c r="M269"/>
      <c r="P269" s="25"/>
    </row>
    <row r="270" spans="2:16" ht="18.600000000000001" customHeight="1">
      <c r="B270" s="73" t="s">
        <v>987</v>
      </c>
      <c r="C270" s="74" t="s">
        <v>899</v>
      </c>
      <c r="D270" s="66" t="s">
        <v>6</v>
      </c>
      <c r="E270" s="62">
        <v>1</v>
      </c>
      <c r="F270" s="87">
        <v>95000</v>
      </c>
      <c r="G270" s="87">
        <f t="shared" si="73"/>
        <v>95000</v>
      </c>
      <c r="H270" s="75">
        <f t="shared" si="74"/>
        <v>1.6324683468142516E-3</v>
      </c>
      <c r="I270" s="76">
        <f t="shared" si="75"/>
        <v>1.6324683468142516E-3</v>
      </c>
      <c r="J270" s="77"/>
      <c r="K270" s="174"/>
      <c r="L270" s="25"/>
      <c r="M270"/>
      <c r="P270" s="25"/>
    </row>
    <row r="271" spans="2:16" ht="18.600000000000001" customHeight="1">
      <c r="B271" s="337"/>
      <c r="C271" s="338"/>
      <c r="D271" s="339"/>
      <c r="E271" s="340"/>
      <c r="F271" s="341"/>
      <c r="G271" s="341"/>
      <c r="H271" s="342"/>
      <c r="I271" s="343"/>
      <c r="J271" s="77"/>
      <c r="K271" s="174"/>
      <c r="L271" s="25"/>
      <c r="M271"/>
      <c r="P271" s="25"/>
    </row>
    <row r="272" spans="2:16" ht="18.600000000000001" customHeight="1">
      <c r="B272" s="337">
        <v>12.2</v>
      </c>
      <c r="C272" s="338" t="s">
        <v>918</v>
      </c>
      <c r="D272" s="339"/>
      <c r="E272" s="340"/>
      <c r="F272" s="341"/>
      <c r="G272" s="341"/>
      <c r="H272" s="357"/>
      <c r="I272" s="357"/>
      <c r="J272" s="77"/>
      <c r="K272" s="174"/>
      <c r="L272" s="25"/>
      <c r="M272"/>
      <c r="P272" s="25"/>
    </row>
    <row r="273" spans="2:16" ht="18.600000000000001" customHeight="1">
      <c r="B273" s="73" t="s">
        <v>931</v>
      </c>
      <c r="C273" s="74" t="s">
        <v>339</v>
      </c>
      <c r="D273" s="66" t="s">
        <v>6</v>
      </c>
      <c r="E273" s="62">
        <v>1</v>
      </c>
      <c r="F273" s="87">
        <v>60000</v>
      </c>
      <c r="G273" s="87">
        <f t="shared" ref="G273:G311" si="76">+F273*E273</f>
        <v>60000</v>
      </c>
      <c r="H273" s="75">
        <f t="shared" ref="H273:H311" si="77">+F273/$K$593</f>
        <v>1.0310326400932116E-3</v>
      </c>
      <c r="I273" s="76">
        <f t="shared" ref="I273:I311" si="78">+G273/$K$593</f>
        <v>1.0310326400932116E-3</v>
      </c>
      <c r="J273" s="77"/>
      <c r="K273" s="174"/>
      <c r="L273" s="25"/>
      <c r="M273"/>
      <c r="P273" s="25"/>
    </row>
    <row r="274" spans="2:16" ht="18.600000000000001" customHeight="1">
      <c r="B274" s="73" t="s">
        <v>932</v>
      </c>
      <c r="C274" s="74" t="s">
        <v>340</v>
      </c>
      <c r="D274" s="66" t="s">
        <v>6</v>
      </c>
      <c r="E274" s="62">
        <v>1</v>
      </c>
      <c r="F274" s="87">
        <v>4500</v>
      </c>
      <c r="G274" s="87">
        <f t="shared" si="76"/>
        <v>4500</v>
      </c>
      <c r="H274" s="75">
        <f t="shared" si="77"/>
        <v>7.7327448006990867E-5</v>
      </c>
      <c r="I274" s="76">
        <f t="shared" si="78"/>
        <v>7.7327448006990867E-5</v>
      </c>
      <c r="J274" s="77"/>
      <c r="K274" s="174"/>
      <c r="L274" s="25"/>
      <c r="M274"/>
      <c r="P274" s="25"/>
    </row>
    <row r="275" spans="2:16" ht="18.600000000000001" customHeight="1">
      <c r="B275" s="73" t="s">
        <v>933</v>
      </c>
      <c r="C275" s="74" t="s">
        <v>900</v>
      </c>
      <c r="D275" s="66" t="s">
        <v>6</v>
      </c>
      <c r="E275" s="62">
        <v>1</v>
      </c>
      <c r="F275" s="87">
        <v>30000</v>
      </c>
      <c r="G275" s="87">
        <f t="shared" si="76"/>
        <v>30000</v>
      </c>
      <c r="H275" s="75">
        <f t="shared" si="77"/>
        <v>5.155163200466058E-4</v>
      </c>
      <c r="I275" s="76">
        <f t="shared" si="78"/>
        <v>5.155163200466058E-4</v>
      </c>
      <c r="J275" s="77"/>
      <c r="K275" s="174"/>
      <c r="L275" s="25"/>
      <c r="M275"/>
      <c r="P275" s="25"/>
    </row>
    <row r="276" spans="2:16" ht="18.600000000000001" customHeight="1">
      <c r="B276" s="73" t="s">
        <v>934</v>
      </c>
      <c r="C276" s="74" t="s">
        <v>341</v>
      </c>
      <c r="D276" s="66" t="s">
        <v>6</v>
      </c>
      <c r="E276" s="62">
        <v>1</v>
      </c>
      <c r="F276" s="87">
        <v>9000</v>
      </c>
      <c r="G276" s="87">
        <f t="shared" si="76"/>
        <v>9000</v>
      </c>
      <c r="H276" s="75">
        <f t="shared" si="77"/>
        <v>1.5465489601398173E-4</v>
      </c>
      <c r="I276" s="76">
        <f t="shared" si="78"/>
        <v>1.5465489601398173E-4</v>
      </c>
      <c r="J276" s="77"/>
      <c r="K276" s="174"/>
      <c r="L276" s="25"/>
      <c r="M276"/>
      <c r="P276" s="25"/>
    </row>
    <row r="277" spans="2:16" ht="18.600000000000001" customHeight="1">
      <c r="B277" s="73" t="s">
        <v>935</v>
      </c>
      <c r="C277" s="74" t="s">
        <v>342</v>
      </c>
      <c r="D277" s="66" t="s">
        <v>6</v>
      </c>
      <c r="E277" s="62">
        <v>1</v>
      </c>
      <c r="F277" s="87">
        <v>17000</v>
      </c>
      <c r="G277" s="87">
        <f t="shared" si="76"/>
        <v>17000</v>
      </c>
      <c r="H277" s="75">
        <f t="shared" si="77"/>
        <v>2.9212591469307661E-4</v>
      </c>
      <c r="I277" s="76">
        <f t="shared" si="78"/>
        <v>2.9212591469307661E-4</v>
      </c>
      <c r="J277" s="77"/>
      <c r="K277" s="174"/>
      <c r="L277" s="25"/>
      <c r="M277"/>
      <c r="P277" s="25"/>
    </row>
    <row r="278" spans="2:16" ht="18.600000000000001" customHeight="1">
      <c r="B278" s="73" t="s">
        <v>936</v>
      </c>
      <c r="C278" s="74" t="s">
        <v>343</v>
      </c>
      <c r="D278" s="66" t="s">
        <v>6</v>
      </c>
      <c r="E278" s="62">
        <v>1</v>
      </c>
      <c r="F278" s="87">
        <v>9500</v>
      </c>
      <c r="G278" s="87">
        <f t="shared" si="76"/>
        <v>9500</v>
      </c>
      <c r="H278" s="75">
        <f t="shared" si="77"/>
        <v>1.6324683468142516E-4</v>
      </c>
      <c r="I278" s="76">
        <f t="shared" si="78"/>
        <v>1.6324683468142516E-4</v>
      </c>
      <c r="J278" s="77"/>
      <c r="K278" s="174"/>
      <c r="L278" s="25"/>
      <c r="M278"/>
      <c r="P278" s="25"/>
    </row>
    <row r="279" spans="2:16" ht="18.600000000000001" customHeight="1">
      <c r="B279" s="73" t="s">
        <v>937</v>
      </c>
      <c r="C279" s="74" t="s">
        <v>344</v>
      </c>
      <c r="D279" s="66" t="s">
        <v>6</v>
      </c>
      <c r="E279" s="62">
        <v>1</v>
      </c>
      <c r="F279" s="87">
        <v>20000</v>
      </c>
      <c r="G279" s="87">
        <f t="shared" si="76"/>
        <v>20000</v>
      </c>
      <c r="H279" s="75">
        <f t="shared" si="77"/>
        <v>3.4367754669773718E-4</v>
      </c>
      <c r="I279" s="76">
        <f t="shared" si="78"/>
        <v>3.4367754669773718E-4</v>
      </c>
      <c r="J279" s="77"/>
      <c r="K279" s="174"/>
      <c r="L279" s="25"/>
      <c r="M279"/>
      <c r="P279" s="25"/>
    </row>
    <row r="280" spans="2:16" ht="18.600000000000001" customHeight="1">
      <c r="B280" s="73" t="s">
        <v>938</v>
      </c>
      <c r="C280" s="74" t="s">
        <v>345</v>
      </c>
      <c r="D280" s="66" t="s">
        <v>6</v>
      </c>
      <c r="E280" s="62">
        <v>1</v>
      </c>
      <c r="F280" s="87">
        <v>17500</v>
      </c>
      <c r="G280" s="87">
        <f t="shared" si="76"/>
        <v>17500</v>
      </c>
      <c r="H280" s="75">
        <f t="shared" si="77"/>
        <v>3.0071785336052004E-4</v>
      </c>
      <c r="I280" s="76">
        <f t="shared" si="78"/>
        <v>3.0071785336052004E-4</v>
      </c>
      <c r="J280" s="77"/>
      <c r="K280" s="174"/>
      <c r="L280" s="25"/>
      <c r="M280"/>
      <c r="P280" s="25"/>
    </row>
    <row r="281" spans="2:16" ht="18.600000000000001" customHeight="1">
      <c r="B281" s="73" t="s">
        <v>939</v>
      </c>
      <c r="C281" s="74" t="s">
        <v>346</v>
      </c>
      <c r="D281" s="66" t="s">
        <v>6</v>
      </c>
      <c r="E281" s="62">
        <v>1</v>
      </c>
      <c r="F281" s="87">
        <v>20000</v>
      </c>
      <c r="G281" s="87">
        <f t="shared" si="76"/>
        <v>20000</v>
      </c>
      <c r="H281" s="75">
        <f t="shared" si="77"/>
        <v>3.4367754669773718E-4</v>
      </c>
      <c r="I281" s="76">
        <f t="shared" si="78"/>
        <v>3.4367754669773718E-4</v>
      </c>
      <c r="J281" s="77"/>
      <c r="K281" s="174"/>
      <c r="L281" s="25"/>
      <c r="M281"/>
      <c r="P281" s="25"/>
    </row>
    <row r="282" spans="2:16" ht="18.600000000000001" customHeight="1">
      <c r="B282" s="73" t="s">
        <v>940</v>
      </c>
      <c r="C282" s="74" t="s">
        <v>347</v>
      </c>
      <c r="D282" s="66" t="s">
        <v>6</v>
      </c>
      <c r="E282" s="62">
        <v>1</v>
      </c>
      <c r="F282" s="87">
        <v>4500</v>
      </c>
      <c r="G282" s="87">
        <f t="shared" si="76"/>
        <v>4500</v>
      </c>
      <c r="H282" s="75">
        <f t="shared" si="77"/>
        <v>7.7327448006990867E-5</v>
      </c>
      <c r="I282" s="76">
        <f t="shared" si="78"/>
        <v>7.7327448006990867E-5</v>
      </c>
      <c r="J282" s="77"/>
      <c r="K282" s="174"/>
      <c r="L282" s="25"/>
      <c r="M282"/>
      <c r="P282" s="25"/>
    </row>
    <row r="283" spans="2:16" ht="18.600000000000001" customHeight="1">
      <c r="B283" s="73" t="s">
        <v>941</v>
      </c>
      <c r="C283" s="74" t="s">
        <v>348</v>
      </c>
      <c r="D283" s="66" t="s">
        <v>6</v>
      </c>
      <c r="E283" s="62">
        <v>1</v>
      </c>
      <c r="F283" s="87">
        <v>27000</v>
      </c>
      <c r="G283" s="87">
        <f t="shared" si="76"/>
        <v>27000</v>
      </c>
      <c r="H283" s="75">
        <f t="shared" si="77"/>
        <v>4.6396468804194517E-4</v>
      </c>
      <c r="I283" s="76">
        <f t="shared" si="78"/>
        <v>4.6396468804194517E-4</v>
      </c>
      <c r="J283" s="77"/>
      <c r="K283" s="174"/>
      <c r="L283" s="25"/>
      <c r="M283"/>
      <c r="P283" s="25"/>
    </row>
    <row r="284" spans="2:16" ht="18.600000000000001" customHeight="1">
      <c r="B284" s="73" t="s">
        <v>942</v>
      </c>
      <c r="C284" s="74" t="s">
        <v>349</v>
      </c>
      <c r="D284" s="66" t="s">
        <v>6</v>
      </c>
      <c r="E284" s="62">
        <v>1</v>
      </c>
      <c r="F284" s="87">
        <v>27500</v>
      </c>
      <c r="G284" s="87">
        <f t="shared" si="76"/>
        <v>27500</v>
      </c>
      <c r="H284" s="75">
        <f t="shared" si="77"/>
        <v>4.725566267093886E-4</v>
      </c>
      <c r="I284" s="76">
        <f t="shared" si="78"/>
        <v>4.725566267093886E-4</v>
      </c>
      <c r="J284" s="77"/>
      <c r="K284" s="174"/>
      <c r="L284" s="25"/>
      <c r="M284"/>
      <c r="P284" s="25"/>
    </row>
    <row r="285" spans="2:16" ht="18.600000000000001" customHeight="1">
      <c r="B285" s="73" t="s">
        <v>943</v>
      </c>
      <c r="C285" s="74" t="s">
        <v>350</v>
      </c>
      <c r="D285" s="66" t="s">
        <v>6</v>
      </c>
      <c r="E285" s="62">
        <v>1</v>
      </c>
      <c r="F285" s="87">
        <v>31000</v>
      </c>
      <c r="G285" s="87">
        <f t="shared" si="76"/>
        <v>31000</v>
      </c>
      <c r="H285" s="75">
        <f t="shared" si="77"/>
        <v>5.3270019738149265E-4</v>
      </c>
      <c r="I285" s="76">
        <f t="shared" si="78"/>
        <v>5.3270019738149265E-4</v>
      </c>
      <c r="J285" s="77"/>
      <c r="K285" s="174"/>
      <c r="L285" s="25"/>
      <c r="M285"/>
      <c r="P285" s="25"/>
    </row>
    <row r="286" spans="2:16" ht="18.600000000000001" customHeight="1">
      <c r="B286" s="73" t="s">
        <v>944</v>
      </c>
      <c r="C286" s="74" t="s">
        <v>351</v>
      </c>
      <c r="D286" s="66" t="s">
        <v>6</v>
      </c>
      <c r="E286" s="62">
        <v>1</v>
      </c>
      <c r="F286" s="87">
        <v>95000</v>
      </c>
      <c r="G286" s="87">
        <f t="shared" si="76"/>
        <v>95000</v>
      </c>
      <c r="H286" s="75">
        <f t="shared" si="77"/>
        <v>1.6324683468142516E-3</v>
      </c>
      <c r="I286" s="76">
        <f t="shared" si="78"/>
        <v>1.6324683468142516E-3</v>
      </c>
      <c r="J286" s="77"/>
      <c r="K286" s="174"/>
      <c r="L286" s="25"/>
      <c r="M286"/>
      <c r="P286" s="25"/>
    </row>
    <row r="287" spans="2:16" ht="18.600000000000001" customHeight="1">
      <c r="B287" s="73" t="s">
        <v>945</v>
      </c>
      <c r="C287" s="74" t="s">
        <v>352</v>
      </c>
      <c r="D287" s="66" t="s">
        <v>6</v>
      </c>
      <c r="E287" s="62">
        <v>1</v>
      </c>
      <c r="F287" s="87">
        <v>35000</v>
      </c>
      <c r="G287" s="87">
        <f t="shared" si="76"/>
        <v>35000</v>
      </c>
      <c r="H287" s="75">
        <f t="shared" si="77"/>
        <v>6.0143570672104008E-4</v>
      </c>
      <c r="I287" s="76">
        <f t="shared" si="78"/>
        <v>6.0143570672104008E-4</v>
      </c>
      <c r="J287" s="77"/>
      <c r="K287" s="174"/>
      <c r="L287" s="25"/>
      <c r="M287"/>
      <c r="P287" s="25"/>
    </row>
    <row r="288" spans="2:16" ht="18.600000000000001" customHeight="1">
      <c r="B288" s="73" t="s">
        <v>946</v>
      </c>
      <c r="C288" s="74" t="s">
        <v>353</v>
      </c>
      <c r="D288" s="66" t="s">
        <v>6</v>
      </c>
      <c r="E288" s="62">
        <v>1</v>
      </c>
      <c r="F288" s="87">
        <v>55000</v>
      </c>
      <c r="G288" s="87">
        <f t="shared" si="76"/>
        <v>55000</v>
      </c>
      <c r="H288" s="75">
        <f t="shared" si="77"/>
        <v>9.451132534187772E-4</v>
      </c>
      <c r="I288" s="76">
        <f t="shared" si="78"/>
        <v>9.451132534187772E-4</v>
      </c>
      <c r="J288" s="77"/>
      <c r="K288" s="174"/>
      <c r="L288" s="25"/>
      <c r="M288"/>
      <c r="P288" s="25"/>
    </row>
    <row r="289" spans="2:16" ht="18.600000000000001" customHeight="1">
      <c r="B289" s="73" t="s">
        <v>947</v>
      </c>
      <c r="C289" s="74" t="s">
        <v>355</v>
      </c>
      <c r="D289" s="66" t="s">
        <v>6</v>
      </c>
      <c r="E289" s="62">
        <v>1</v>
      </c>
      <c r="F289" s="87">
        <v>12000</v>
      </c>
      <c r="G289" s="87">
        <f t="shared" si="76"/>
        <v>12000</v>
      </c>
      <c r="H289" s="75">
        <f t="shared" si="77"/>
        <v>2.062065280186423E-4</v>
      </c>
      <c r="I289" s="76">
        <f t="shared" si="78"/>
        <v>2.062065280186423E-4</v>
      </c>
      <c r="J289" s="77"/>
      <c r="K289" s="174"/>
      <c r="L289" s="25"/>
      <c r="M289"/>
      <c r="P289" s="25"/>
    </row>
    <row r="290" spans="2:16" ht="18.600000000000001" customHeight="1">
      <c r="B290" s="73" t="s">
        <v>948</v>
      </c>
      <c r="C290" s="74" t="s">
        <v>356</v>
      </c>
      <c r="D290" s="66" t="s">
        <v>6</v>
      </c>
      <c r="E290" s="62">
        <v>1</v>
      </c>
      <c r="F290" s="87">
        <v>7000</v>
      </c>
      <c r="G290" s="87">
        <f t="shared" si="76"/>
        <v>7000</v>
      </c>
      <c r="H290" s="75">
        <f t="shared" si="77"/>
        <v>1.2028714134420801E-4</v>
      </c>
      <c r="I290" s="76">
        <f t="shared" si="78"/>
        <v>1.2028714134420801E-4</v>
      </c>
      <c r="J290" s="77"/>
      <c r="K290" s="174"/>
      <c r="L290" s="25"/>
      <c r="M290"/>
      <c r="P290" s="25"/>
    </row>
    <row r="291" spans="2:16" ht="18.600000000000001" customHeight="1">
      <c r="B291" s="73" t="s">
        <v>949</v>
      </c>
      <c r="C291" s="74" t="s">
        <v>357</v>
      </c>
      <c r="D291" s="66" t="s">
        <v>6</v>
      </c>
      <c r="E291" s="62">
        <v>1</v>
      </c>
      <c r="F291" s="87">
        <v>15000</v>
      </c>
      <c r="G291" s="87">
        <f t="shared" si="76"/>
        <v>15000</v>
      </c>
      <c r="H291" s="75">
        <f t="shared" si="77"/>
        <v>2.577581600233029E-4</v>
      </c>
      <c r="I291" s="76">
        <f t="shared" si="78"/>
        <v>2.577581600233029E-4</v>
      </c>
      <c r="J291" s="77"/>
      <c r="K291" s="174"/>
      <c r="L291" s="25"/>
      <c r="M291"/>
      <c r="P291" s="25"/>
    </row>
    <row r="292" spans="2:16" ht="18.600000000000001" customHeight="1">
      <c r="B292" s="73" t="s">
        <v>950</v>
      </c>
      <c r="C292" s="74" t="s">
        <v>882</v>
      </c>
      <c r="D292" s="66" t="s">
        <v>6</v>
      </c>
      <c r="E292" s="62">
        <v>1</v>
      </c>
      <c r="F292" s="87">
        <v>90000</v>
      </c>
      <c r="G292" s="87">
        <f t="shared" si="76"/>
        <v>90000</v>
      </c>
      <c r="H292" s="75">
        <f t="shared" si="77"/>
        <v>1.5465489601398173E-3</v>
      </c>
      <c r="I292" s="76">
        <f t="shared" si="78"/>
        <v>1.5465489601398173E-3</v>
      </c>
      <c r="J292" s="77"/>
      <c r="K292" s="174"/>
      <c r="L292" s="25"/>
      <c r="M292"/>
      <c r="P292" s="25"/>
    </row>
    <row r="293" spans="2:16" ht="18.600000000000001" customHeight="1">
      <c r="B293" s="73" t="s">
        <v>951</v>
      </c>
      <c r="C293" s="74" t="s">
        <v>884</v>
      </c>
      <c r="D293" s="66" t="s">
        <v>6</v>
      </c>
      <c r="E293" s="62">
        <v>1</v>
      </c>
      <c r="F293" s="87">
        <v>62000</v>
      </c>
      <c r="G293" s="87">
        <f t="shared" si="76"/>
        <v>62000</v>
      </c>
      <c r="H293" s="75">
        <f t="shared" si="77"/>
        <v>1.0654003947629853E-3</v>
      </c>
      <c r="I293" s="76">
        <f t="shared" si="78"/>
        <v>1.0654003947629853E-3</v>
      </c>
      <c r="J293" s="77"/>
      <c r="K293" s="174"/>
      <c r="L293" s="25"/>
      <c r="M293"/>
      <c r="P293" s="25"/>
    </row>
    <row r="294" spans="2:16" ht="18.600000000000001" customHeight="1">
      <c r="B294" s="73" t="s">
        <v>952</v>
      </c>
      <c r="C294" s="74" t="s">
        <v>903</v>
      </c>
      <c r="D294" s="66" t="s">
        <v>6</v>
      </c>
      <c r="E294" s="62">
        <v>1</v>
      </c>
      <c r="F294" s="87">
        <v>145000</v>
      </c>
      <c r="G294" s="87">
        <f t="shared" si="76"/>
        <v>145000</v>
      </c>
      <c r="H294" s="75">
        <f t="shared" si="77"/>
        <v>2.4916622135585944E-3</v>
      </c>
      <c r="I294" s="76">
        <f t="shared" si="78"/>
        <v>2.4916622135585944E-3</v>
      </c>
      <c r="J294" s="77"/>
      <c r="K294" s="174"/>
      <c r="L294" s="25"/>
      <c r="M294"/>
      <c r="P294" s="25"/>
    </row>
    <row r="295" spans="2:16" ht="18.600000000000001" customHeight="1">
      <c r="B295" s="73" t="s">
        <v>953</v>
      </c>
      <c r="C295" s="74" t="s">
        <v>904</v>
      </c>
      <c r="D295" s="66" t="s">
        <v>6</v>
      </c>
      <c r="E295" s="62">
        <v>1</v>
      </c>
      <c r="F295" s="87">
        <v>45000</v>
      </c>
      <c r="G295" s="87">
        <f t="shared" si="76"/>
        <v>45000</v>
      </c>
      <c r="H295" s="75">
        <f t="shared" si="77"/>
        <v>7.7327448006990864E-4</v>
      </c>
      <c r="I295" s="76">
        <f t="shared" si="78"/>
        <v>7.7327448006990864E-4</v>
      </c>
      <c r="J295" s="77"/>
      <c r="K295" s="174"/>
      <c r="L295" s="25"/>
      <c r="M295"/>
      <c r="P295" s="25"/>
    </row>
    <row r="296" spans="2:16" ht="18.600000000000001" customHeight="1">
      <c r="B296" s="73" t="s">
        <v>954</v>
      </c>
      <c r="C296" s="74" t="s">
        <v>905</v>
      </c>
      <c r="D296" s="66" t="s">
        <v>6</v>
      </c>
      <c r="E296" s="62">
        <v>2</v>
      </c>
      <c r="F296" s="87">
        <v>45000</v>
      </c>
      <c r="G296" s="87">
        <f t="shared" si="76"/>
        <v>90000</v>
      </c>
      <c r="H296" s="75">
        <f t="shared" si="77"/>
        <v>7.7327448006990864E-4</v>
      </c>
      <c r="I296" s="76">
        <f t="shared" si="78"/>
        <v>1.5465489601398173E-3</v>
      </c>
      <c r="J296" s="77"/>
      <c r="K296" s="174"/>
      <c r="L296" s="25"/>
      <c r="M296"/>
      <c r="P296" s="25"/>
    </row>
    <row r="297" spans="2:16" ht="18.600000000000001" customHeight="1">
      <c r="B297" s="73" t="s">
        <v>955</v>
      </c>
      <c r="C297" s="74" t="s">
        <v>906</v>
      </c>
      <c r="D297" s="66" t="s">
        <v>6</v>
      </c>
      <c r="E297" s="62">
        <v>1</v>
      </c>
      <c r="F297" s="87">
        <v>65000</v>
      </c>
      <c r="G297" s="87">
        <f t="shared" si="76"/>
        <v>65000</v>
      </c>
      <c r="H297" s="75">
        <f t="shared" si="77"/>
        <v>1.1169520267676459E-3</v>
      </c>
      <c r="I297" s="76">
        <f t="shared" si="78"/>
        <v>1.1169520267676459E-3</v>
      </c>
      <c r="J297" s="77"/>
      <c r="K297" s="174"/>
      <c r="L297" s="25"/>
      <c r="M297"/>
      <c r="P297" s="25"/>
    </row>
    <row r="298" spans="2:16" ht="18.600000000000001" customHeight="1">
      <c r="B298" s="73" t="s">
        <v>956</v>
      </c>
      <c r="C298" s="74" t="s">
        <v>896</v>
      </c>
      <c r="D298" s="66" t="s">
        <v>6</v>
      </c>
      <c r="E298" s="62">
        <v>1</v>
      </c>
      <c r="F298" s="87">
        <v>17500</v>
      </c>
      <c r="G298" s="87">
        <f t="shared" si="76"/>
        <v>17500</v>
      </c>
      <c r="H298" s="75">
        <f t="shared" si="77"/>
        <v>3.0071785336052004E-4</v>
      </c>
      <c r="I298" s="76">
        <f t="shared" si="78"/>
        <v>3.0071785336052004E-4</v>
      </c>
      <c r="J298" s="77"/>
      <c r="K298" s="174"/>
      <c r="L298" s="25"/>
      <c r="M298"/>
      <c r="P298" s="25"/>
    </row>
    <row r="299" spans="2:16" ht="18.600000000000001" customHeight="1">
      <c r="B299" s="73" t="s">
        <v>957</v>
      </c>
      <c r="C299" s="74" t="s">
        <v>897</v>
      </c>
      <c r="D299" s="66" t="s">
        <v>6</v>
      </c>
      <c r="E299" s="62">
        <v>2</v>
      </c>
      <c r="F299" s="87">
        <v>20000</v>
      </c>
      <c r="G299" s="87">
        <f t="shared" si="76"/>
        <v>40000</v>
      </c>
      <c r="H299" s="75">
        <f t="shared" si="77"/>
        <v>3.4367754669773718E-4</v>
      </c>
      <c r="I299" s="76">
        <f t="shared" si="78"/>
        <v>6.8735509339547436E-4</v>
      </c>
      <c r="J299" s="77"/>
      <c r="K299" s="174"/>
      <c r="L299" s="25"/>
      <c r="M299"/>
      <c r="P299" s="25"/>
    </row>
    <row r="300" spans="2:16" ht="18.600000000000001" customHeight="1">
      <c r="B300" s="73" t="s">
        <v>958</v>
      </c>
      <c r="C300" s="74" t="s">
        <v>907</v>
      </c>
      <c r="D300" s="66" t="s">
        <v>6</v>
      </c>
      <c r="E300" s="62">
        <v>1</v>
      </c>
      <c r="F300" s="87">
        <v>85000</v>
      </c>
      <c r="G300" s="87">
        <f t="shared" si="76"/>
        <v>85000</v>
      </c>
      <c r="H300" s="75">
        <f t="shared" si="77"/>
        <v>1.460629573465383E-3</v>
      </c>
      <c r="I300" s="76">
        <f t="shared" si="78"/>
        <v>1.460629573465383E-3</v>
      </c>
      <c r="J300" s="77"/>
      <c r="K300" s="174"/>
      <c r="L300" s="25"/>
      <c r="M300"/>
      <c r="P300" s="25"/>
    </row>
    <row r="301" spans="2:16" ht="18.600000000000001" customHeight="1">
      <c r="B301" s="73" t="s">
        <v>959</v>
      </c>
      <c r="C301" s="74" t="s">
        <v>909</v>
      </c>
      <c r="D301" s="66" t="s">
        <v>6</v>
      </c>
      <c r="E301" s="62">
        <v>4</v>
      </c>
      <c r="F301" s="87">
        <v>115000</v>
      </c>
      <c r="G301" s="87">
        <f t="shared" si="76"/>
        <v>460000</v>
      </c>
      <c r="H301" s="75">
        <f t="shared" si="77"/>
        <v>1.9761458935119887E-3</v>
      </c>
      <c r="I301" s="76">
        <f t="shared" si="78"/>
        <v>7.9045835740479548E-3</v>
      </c>
      <c r="J301" s="77"/>
      <c r="K301" s="174"/>
      <c r="L301" s="25"/>
      <c r="M301"/>
      <c r="P301" s="25"/>
    </row>
    <row r="302" spans="2:16" ht="18.600000000000001" customHeight="1">
      <c r="B302" s="73" t="s">
        <v>960</v>
      </c>
      <c r="C302" s="74" t="s">
        <v>908</v>
      </c>
      <c r="D302" s="66" t="s">
        <v>6</v>
      </c>
      <c r="E302" s="62">
        <v>2</v>
      </c>
      <c r="F302" s="87">
        <v>22000</v>
      </c>
      <c r="G302" s="87">
        <f t="shared" si="76"/>
        <v>44000</v>
      </c>
      <c r="H302" s="75">
        <f t="shared" si="77"/>
        <v>3.7804530136751089E-4</v>
      </c>
      <c r="I302" s="76">
        <f t="shared" si="78"/>
        <v>7.5609060273502178E-4</v>
      </c>
      <c r="J302" s="77"/>
      <c r="K302" s="174"/>
      <c r="L302" s="25"/>
      <c r="M302"/>
      <c r="P302" s="25"/>
    </row>
    <row r="303" spans="2:16" ht="18.600000000000001" customHeight="1">
      <c r="B303" s="73" t="s">
        <v>961</v>
      </c>
      <c r="C303" s="74" t="s">
        <v>910</v>
      </c>
      <c r="D303" s="66" t="s">
        <v>6</v>
      </c>
      <c r="E303" s="62">
        <v>1</v>
      </c>
      <c r="F303" s="87">
        <v>80000</v>
      </c>
      <c r="G303" s="87">
        <f t="shared" si="76"/>
        <v>80000</v>
      </c>
      <c r="H303" s="75">
        <f t="shared" si="77"/>
        <v>1.3747101867909487E-3</v>
      </c>
      <c r="I303" s="76">
        <f t="shared" si="78"/>
        <v>1.3747101867909487E-3</v>
      </c>
      <c r="J303" s="77"/>
      <c r="K303" s="174"/>
      <c r="L303" s="25"/>
      <c r="M303"/>
      <c r="P303" s="25"/>
    </row>
    <row r="304" spans="2:16" ht="18.600000000000001" customHeight="1">
      <c r="B304" s="73" t="s">
        <v>962</v>
      </c>
      <c r="C304" s="74" t="s">
        <v>898</v>
      </c>
      <c r="D304" s="66" t="s">
        <v>6</v>
      </c>
      <c r="E304" s="62">
        <v>1</v>
      </c>
      <c r="F304" s="87">
        <v>35000</v>
      </c>
      <c r="G304" s="87">
        <f t="shared" si="76"/>
        <v>35000</v>
      </c>
      <c r="H304" s="75">
        <f t="shared" si="77"/>
        <v>6.0143570672104008E-4</v>
      </c>
      <c r="I304" s="76">
        <f t="shared" si="78"/>
        <v>6.0143570672104008E-4</v>
      </c>
      <c r="J304" s="77"/>
      <c r="K304" s="174"/>
      <c r="L304" s="25"/>
      <c r="M304"/>
      <c r="P304" s="25"/>
    </row>
    <row r="305" spans="2:16" ht="18.600000000000001" customHeight="1">
      <c r="B305" s="73" t="s">
        <v>963</v>
      </c>
      <c r="C305" s="74" t="s">
        <v>911</v>
      </c>
      <c r="D305" s="66" t="s">
        <v>6</v>
      </c>
      <c r="E305" s="62">
        <v>1</v>
      </c>
      <c r="F305" s="87">
        <v>35000</v>
      </c>
      <c r="G305" s="87">
        <f t="shared" si="76"/>
        <v>35000</v>
      </c>
      <c r="H305" s="75">
        <f t="shared" si="77"/>
        <v>6.0143570672104008E-4</v>
      </c>
      <c r="I305" s="76">
        <f t="shared" si="78"/>
        <v>6.0143570672104008E-4</v>
      </c>
      <c r="J305" s="77"/>
      <c r="K305" s="174"/>
      <c r="L305" s="25"/>
      <c r="M305"/>
      <c r="P305" s="25"/>
    </row>
    <row r="306" spans="2:16" ht="18.600000000000001" customHeight="1">
      <c r="B306" s="73" t="s">
        <v>964</v>
      </c>
      <c r="C306" s="74" t="s">
        <v>912</v>
      </c>
      <c r="D306" s="66" t="s">
        <v>6</v>
      </c>
      <c r="E306" s="62">
        <v>1</v>
      </c>
      <c r="F306" s="87">
        <v>55000</v>
      </c>
      <c r="G306" s="87">
        <f t="shared" si="76"/>
        <v>55000</v>
      </c>
      <c r="H306" s="75">
        <f t="shared" si="77"/>
        <v>9.451132534187772E-4</v>
      </c>
      <c r="I306" s="76">
        <f t="shared" si="78"/>
        <v>9.451132534187772E-4</v>
      </c>
      <c r="J306" s="77"/>
      <c r="K306" s="174"/>
      <c r="L306" s="25"/>
      <c r="M306"/>
      <c r="P306" s="25"/>
    </row>
    <row r="307" spans="2:16" ht="18.600000000000001" customHeight="1">
      <c r="B307" s="73" t="s">
        <v>965</v>
      </c>
      <c r="C307" s="74" t="s">
        <v>913</v>
      </c>
      <c r="D307" s="66" t="s">
        <v>6</v>
      </c>
      <c r="E307" s="62">
        <v>3</v>
      </c>
      <c r="F307" s="87">
        <v>55000</v>
      </c>
      <c r="G307" s="87">
        <f t="shared" si="76"/>
        <v>165000</v>
      </c>
      <c r="H307" s="75">
        <f t="shared" si="77"/>
        <v>9.451132534187772E-4</v>
      </c>
      <c r="I307" s="76">
        <f t="shared" si="78"/>
        <v>2.8353397602563315E-3</v>
      </c>
      <c r="J307" s="77"/>
      <c r="K307" s="174"/>
      <c r="L307" s="25"/>
      <c r="M307"/>
      <c r="P307" s="25"/>
    </row>
    <row r="308" spans="2:16" ht="18.600000000000001" customHeight="1">
      <c r="B308" s="73" t="s">
        <v>966</v>
      </c>
      <c r="C308" s="74" t="s">
        <v>914</v>
      </c>
      <c r="D308" s="66" t="s">
        <v>6</v>
      </c>
      <c r="E308" s="62">
        <v>1</v>
      </c>
      <c r="F308" s="87">
        <v>50000</v>
      </c>
      <c r="G308" s="87">
        <f t="shared" si="76"/>
        <v>50000</v>
      </c>
      <c r="H308" s="75">
        <f t="shared" si="77"/>
        <v>8.5919386674434292E-4</v>
      </c>
      <c r="I308" s="76">
        <f t="shared" si="78"/>
        <v>8.5919386674434292E-4</v>
      </c>
      <c r="J308" s="77"/>
      <c r="K308" s="174"/>
      <c r="L308" s="25"/>
      <c r="M308"/>
      <c r="P308" s="25"/>
    </row>
    <row r="309" spans="2:16" ht="18.600000000000001" customHeight="1">
      <c r="B309" s="73" t="s">
        <v>967</v>
      </c>
      <c r="C309" s="74" t="s">
        <v>915</v>
      </c>
      <c r="D309" s="66" t="s">
        <v>6</v>
      </c>
      <c r="E309" s="62">
        <v>1</v>
      </c>
      <c r="F309" s="87">
        <v>95000</v>
      </c>
      <c r="G309" s="87">
        <f t="shared" si="76"/>
        <v>95000</v>
      </c>
      <c r="H309" s="75">
        <f t="shared" si="77"/>
        <v>1.6324683468142516E-3</v>
      </c>
      <c r="I309" s="76">
        <f t="shared" si="78"/>
        <v>1.6324683468142516E-3</v>
      </c>
      <c r="J309" s="77"/>
      <c r="K309" s="174"/>
      <c r="L309" s="25"/>
      <c r="M309"/>
      <c r="P309" s="25"/>
    </row>
    <row r="310" spans="2:16" ht="18.600000000000001" customHeight="1">
      <c r="B310" s="73" t="s">
        <v>968</v>
      </c>
      <c r="C310" s="74" t="s">
        <v>916</v>
      </c>
      <c r="D310" s="66" t="s">
        <v>6</v>
      </c>
      <c r="E310" s="62">
        <v>1</v>
      </c>
      <c r="F310" s="87">
        <v>95000</v>
      </c>
      <c r="G310" s="87">
        <f t="shared" si="76"/>
        <v>95000</v>
      </c>
      <c r="H310" s="75">
        <f t="shared" si="77"/>
        <v>1.6324683468142516E-3</v>
      </c>
      <c r="I310" s="76">
        <f t="shared" si="78"/>
        <v>1.6324683468142516E-3</v>
      </c>
      <c r="J310" s="77"/>
      <c r="K310" s="174"/>
      <c r="L310" s="25"/>
      <c r="M310"/>
      <c r="P310" s="25"/>
    </row>
    <row r="311" spans="2:16" ht="18.600000000000001" customHeight="1">
      <c r="B311" s="73" t="s">
        <v>969</v>
      </c>
      <c r="C311" s="74" t="s">
        <v>917</v>
      </c>
      <c r="D311" s="66" t="s">
        <v>6</v>
      </c>
      <c r="E311" s="62">
        <v>1</v>
      </c>
      <c r="F311" s="87">
        <v>90000</v>
      </c>
      <c r="G311" s="87">
        <f t="shared" si="76"/>
        <v>90000</v>
      </c>
      <c r="H311" s="75">
        <f t="shared" si="77"/>
        <v>1.5465489601398173E-3</v>
      </c>
      <c r="I311" s="76">
        <f t="shared" si="78"/>
        <v>1.5465489601398173E-3</v>
      </c>
      <c r="J311" s="77"/>
      <c r="K311" s="174"/>
      <c r="L311" s="25"/>
      <c r="M311"/>
      <c r="P311" s="25"/>
    </row>
    <row r="312" spans="2:16" ht="18.600000000000001" customHeight="1">
      <c r="B312" s="73"/>
      <c r="C312" s="74"/>
      <c r="D312" s="66"/>
      <c r="E312" s="62"/>
      <c r="F312" s="87"/>
      <c r="G312" s="87"/>
      <c r="H312" s="67"/>
      <c r="I312" s="63"/>
      <c r="J312" s="68"/>
      <c r="K312" s="177"/>
      <c r="L312" s="25"/>
      <c r="M312"/>
      <c r="P312" s="25"/>
    </row>
    <row r="313" spans="2:16" ht="18.600000000000001" customHeight="1">
      <c r="B313" s="73" t="s">
        <v>988</v>
      </c>
      <c r="C313" s="74" t="s">
        <v>991</v>
      </c>
      <c r="D313" s="66" t="s">
        <v>6</v>
      </c>
      <c r="E313" s="62">
        <v>1</v>
      </c>
      <c r="F313" s="87">
        <v>95000</v>
      </c>
      <c r="G313" s="87">
        <f t="shared" ref="G313:G316" si="79">+F313*E313</f>
        <v>95000</v>
      </c>
      <c r="H313" s="75">
        <f t="shared" ref="H313:I316" si="80">+F313/$K$593</f>
        <v>1.6324683468142516E-3</v>
      </c>
      <c r="I313" s="76">
        <f t="shared" si="80"/>
        <v>1.6324683468142516E-3</v>
      </c>
      <c r="J313" s="77"/>
      <c r="K313" s="174"/>
      <c r="L313" s="25"/>
      <c r="M313"/>
      <c r="P313" s="25"/>
    </row>
    <row r="314" spans="2:16" ht="18.600000000000001" customHeight="1">
      <c r="B314" s="73" t="s">
        <v>989</v>
      </c>
      <c r="C314" s="74" t="s">
        <v>992</v>
      </c>
      <c r="D314" s="66" t="s">
        <v>6</v>
      </c>
      <c r="E314" s="62">
        <v>1</v>
      </c>
      <c r="F314" s="87">
        <v>95000</v>
      </c>
      <c r="G314" s="87">
        <f t="shared" si="79"/>
        <v>95000</v>
      </c>
      <c r="H314" s="75">
        <f t="shared" si="80"/>
        <v>1.6324683468142516E-3</v>
      </c>
      <c r="I314" s="76">
        <f t="shared" si="80"/>
        <v>1.6324683468142516E-3</v>
      </c>
      <c r="J314" s="77"/>
      <c r="K314" s="174"/>
      <c r="L314" s="25"/>
      <c r="M314"/>
      <c r="P314" s="25"/>
    </row>
    <row r="315" spans="2:16" ht="18.600000000000001" customHeight="1">
      <c r="B315" s="73" t="s">
        <v>998</v>
      </c>
      <c r="C315" s="74" t="s">
        <v>996</v>
      </c>
      <c r="D315" s="66" t="s">
        <v>2</v>
      </c>
      <c r="E315" s="62">
        <v>23.870000000000005</v>
      </c>
      <c r="F315" s="87">
        <v>7000</v>
      </c>
      <c r="G315" s="87">
        <f t="shared" si="79"/>
        <v>167090.00000000003</v>
      </c>
      <c r="H315" s="75">
        <f t="shared" si="80"/>
        <v>1.2028714134420801E-4</v>
      </c>
      <c r="I315" s="76">
        <f t="shared" si="80"/>
        <v>2.8712540638862459E-3</v>
      </c>
      <c r="J315" s="77"/>
      <c r="K315" s="174"/>
      <c r="L315" s="25"/>
      <c r="M315"/>
      <c r="P315" s="25"/>
    </row>
    <row r="316" spans="2:16" ht="18.600000000000001" customHeight="1">
      <c r="B316" s="73">
        <v>12.243</v>
      </c>
      <c r="C316" s="74" t="s">
        <v>997</v>
      </c>
      <c r="D316" s="66" t="s">
        <v>2</v>
      </c>
      <c r="E316" s="62">
        <v>56.545000000000002</v>
      </c>
      <c r="F316" s="87">
        <v>7000</v>
      </c>
      <c r="G316" s="87">
        <f t="shared" si="79"/>
        <v>395815</v>
      </c>
      <c r="H316" s="75">
        <f t="shared" si="80"/>
        <v>1.2028714134420801E-4</v>
      </c>
      <c r="I316" s="76">
        <f t="shared" si="80"/>
        <v>6.8016364073082416E-3</v>
      </c>
      <c r="J316" s="77"/>
      <c r="K316" s="174"/>
      <c r="L316" s="25"/>
      <c r="M316"/>
      <c r="P316" s="25"/>
    </row>
    <row r="317" spans="2:16" ht="18.600000000000001" customHeight="1">
      <c r="B317" s="73"/>
      <c r="C317" s="74"/>
      <c r="D317" s="66"/>
      <c r="E317" s="62"/>
      <c r="F317" s="87"/>
      <c r="G317" s="87"/>
      <c r="H317" s="75"/>
      <c r="I317" s="76"/>
      <c r="J317" s="77"/>
      <c r="K317" s="174"/>
      <c r="L317" s="25"/>
      <c r="M317"/>
      <c r="P317" s="25"/>
    </row>
    <row r="318" spans="2:16" ht="18.600000000000001" customHeight="1">
      <c r="B318" s="73">
        <v>12.7</v>
      </c>
      <c r="C318" s="74" t="s">
        <v>993</v>
      </c>
      <c r="D318" s="66" t="s">
        <v>6</v>
      </c>
      <c r="E318" s="62">
        <v>2</v>
      </c>
      <c r="F318" s="87">
        <v>95000</v>
      </c>
      <c r="G318" s="87">
        <f t="shared" ref="G318:G319" si="81">+F318*E318</f>
        <v>190000</v>
      </c>
      <c r="H318" s="75">
        <f>+F318/$K$593</f>
        <v>1.6324683468142516E-3</v>
      </c>
      <c r="I318" s="76">
        <f>+G318/$K$593</f>
        <v>3.2649366936285031E-3</v>
      </c>
      <c r="J318" s="77"/>
      <c r="K318" s="174"/>
      <c r="L318" s="25"/>
      <c r="M318"/>
      <c r="P318" s="25"/>
    </row>
    <row r="319" spans="2:16" ht="18.600000000000001" customHeight="1" thickBot="1">
      <c r="B319" s="190">
        <v>12.8</v>
      </c>
      <c r="C319" s="250" t="s">
        <v>1002</v>
      </c>
      <c r="D319" s="249" t="s">
        <v>6</v>
      </c>
      <c r="E319" s="192">
        <v>1</v>
      </c>
      <c r="F319" s="193">
        <v>20000</v>
      </c>
      <c r="G319" s="193">
        <f t="shared" si="81"/>
        <v>20000</v>
      </c>
      <c r="H319" s="194">
        <f>+F319/$K$593</f>
        <v>3.4367754669773718E-4</v>
      </c>
      <c r="I319" s="195">
        <f>+G319/$K$593</f>
        <v>3.4367754669773718E-4</v>
      </c>
      <c r="J319" s="229"/>
      <c r="K319" s="230"/>
      <c r="L319" s="25"/>
      <c r="M319"/>
      <c r="P319" s="25"/>
    </row>
    <row r="320" spans="2:16" ht="18.600000000000001" customHeight="1" thickBot="1">
      <c r="B320" s="222" t="s">
        <v>210</v>
      </c>
      <c r="C320" s="223" t="s">
        <v>209</v>
      </c>
      <c r="D320" s="224"/>
      <c r="E320" s="225"/>
      <c r="F320" s="226"/>
      <c r="G320" s="226"/>
      <c r="H320" s="227"/>
      <c r="I320" s="227"/>
      <c r="J320" s="204">
        <f>K320/K593</f>
        <v>2.736704304354081E-2</v>
      </c>
      <c r="K320" s="228">
        <f>SUM(G321:G349)</f>
        <v>1592600</v>
      </c>
      <c r="L320" s="25"/>
      <c r="M320"/>
      <c r="P320" s="25"/>
    </row>
    <row r="321" spans="2:16" ht="18.600000000000001" customHeight="1">
      <c r="B321" s="231">
        <v>13.4</v>
      </c>
      <c r="C321" s="258" t="s">
        <v>519</v>
      </c>
      <c r="D321" s="257" t="s">
        <v>6</v>
      </c>
      <c r="E321" s="198">
        <v>3</v>
      </c>
      <c r="F321" s="199">
        <v>20000</v>
      </c>
      <c r="G321" s="199">
        <f>+F321*E321</f>
        <v>60000</v>
      </c>
      <c r="H321" s="200">
        <f>+F321/$K$593</f>
        <v>3.4367754669773718E-4</v>
      </c>
      <c r="I321" s="201">
        <f>+G321/$K$593</f>
        <v>1.0310326400932116E-3</v>
      </c>
      <c r="J321" s="233"/>
      <c r="K321" s="234"/>
      <c r="L321" s="23"/>
      <c r="M321"/>
      <c r="P321" s="26"/>
    </row>
    <row r="322" spans="2:16" ht="18.600000000000001" customHeight="1">
      <c r="B322" s="337">
        <v>13.6</v>
      </c>
      <c r="C322" s="338" t="s">
        <v>520</v>
      </c>
      <c r="D322" s="339"/>
      <c r="E322" s="340"/>
      <c r="F322" s="341"/>
      <c r="G322" s="341"/>
      <c r="H322" s="342"/>
      <c r="I322" s="343"/>
      <c r="J322" s="84"/>
      <c r="K322" s="175"/>
      <c r="L322" s="23"/>
      <c r="M322"/>
      <c r="P322" s="26"/>
    </row>
    <row r="323" spans="2:16" ht="18.600000000000001" customHeight="1">
      <c r="B323" s="73" t="s">
        <v>523</v>
      </c>
      <c r="C323" s="74" t="s">
        <v>500</v>
      </c>
      <c r="D323" s="66" t="s">
        <v>6</v>
      </c>
      <c r="E323" s="62">
        <v>1</v>
      </c>
      <c r="F323" s="87">
        <v>50200</v>
      </c>
      <c r="G323" s="87">
        <f t="shared" ref="G323:G349" si="82">+F323*E323</f>
        <v>50200</v>
      </c>
      <c r="H323" s="75">
        <f t="shared" ref="H323:H349" si="83">+F323/$K$593</f>
        <v>8.6263064221132034E-4</v>
      </c>
      <c r="I323" s="76">
        <f t="shared" ref="I323:I349" si="84">+G323/$K$593</f>
        <v>8.6263064221132034E-4</v>
      </c>
      <c r="J323" s="84"/>
      <c r="K323" s="175"/>
      <c r="L323" s="23"/>
      <c r="M323"/>
      <c r="P323" s="26"/>
    </row>
    <row r="324" spans="2:16" ht="18.600000000000001" customHeight="1">
      <c r="B324" s="73" t="s">
        <v>524</v>
      </c>
      <c r="C324" s="74" t="s">
        <v>501</v>
      </c>
      <c r="D324" s="66" t="s">
        <v>6</v>
      </c>
      <c r="E324" s="62">
        <v>1</v>
      </c>
      <c r="F324" s="87">
        <v>17000</v>
      </c>
      <c r="G324" s="87">
        <f t="shared" si="82"/>
        <v>17000</v>
      </c>
      <c r="H324" s="75">
        <f t="shared" si="83"/>
        <v>2.9212591469307661E-4</v>
      </c>
      <c r="I324" s="76">
        <f t="shared" si="84"/>
        <v>2.9212591469307661E-4</v>
      </c>
      <c r="J324" s="84"/>
      <c r="K324" s="175"/>
      <c r="L324" s="23"/>
      <c r="M324"/>
      <c r="P324" s="26"/>
    </row>
    <row r="325" spans="2:16" ht="18.600000000000001" customHeight="1">
      <c r="B325" s="73" t="s">
        <v>525</v>
      </c>
      <c r="C325" s="74" t="s">
        <v>502</v>
      </c>
      <c r="D325" s="66" t="s">
        <v>6</v>
      </c>
      <c r="E325" s="62">
        <v>1</v>
      </c>
      <c r="F325" s="87">
        <v>9500</v>
      </c>
      <c r="G325" s="87">
        <f t="shared" si="82"/>
        <v>9500</v>
      </c>
      <c r="H325" s="75">
        <f t="shared" si="83"/>
        <v>1.6324683468142516E-4</v>
      </c>
      <c r="I325" s="76">
        <f t="shared" si="84"/>
        <v>1.6324683468142516E-4</v>
      </c>
      <c r="J325" s="84"/>
      <c r="K325" s="175"/>
      <c r="L325" s="23"/>
      <c r="M325"/>
      <c r="P325" s="26"/>
    </row>
    <row r="326" spans="2:16" ht="18.600000000000001" customHeight="1">
      <c r="B326" s="73" t="s">
        <v>528</v>
      </c>
      <c r="C326" s="74" t="s">
        <v>503</v>
      </c>
      <c r="D326" s="66" t="s">
        <v>6</v>
      </c>
      <c r="E326" s="62">
        <v>1</v>
      </c>
      <c r="F326" s="87">
        <v>21000</v>
      </c>
      <c r="G326" s="87">
        <f t="shared" si="82"/>
        <v>21000</v>
      </c>
      <c r="H326" s="75">
        <f t="shared" si="83"/>
        <v>3.6086142403262404E-4</v>
      </c>
      <c r="I326" s="76">
        <f t="shared" si="84"/>
        <v>3.6086142403262404E-4</v>
      </c>
      <c r="J326" s="84"/>
      <c r="K326" s="175"/>
      <c r="L326" s="23"/>
      <c r="M326"/>
      <c r="P326" s="26"/>
    </row>
    <row r="327" spans="2:16" ht="18.600000000000001" customHeight="1">
      <c r="B327" s="73" t="s">
        <v>529</v>
      </c>
      <c r="C327" s="74" t="s">
        <v>504</v>
      </c>
      <c r="D327" s="66" t="s">
        <v>6</v>
      </c>
      <c r="E327" s="62">
        <v>1</v>
      </c>
      <c r="F327" s="87">
        <v>155000</v>
      </c>
      <c r="G327" s="87">
        <f t="shared" si="82"/>
        <v>155000</v>
      </c>
      <c r="H327" s="75">
        <f t="shared" si="83"/>
        <v>2.6635009869074629E-3</v>
      </c>
      <c r="I327" s="76">
        <f t="shared" si="84"/>
        <v>2.6635009869074629E-3</v>
      </c>
      <c r="J327" s="84"/>
      <c r="K327" s="175"/>
      <c r="L327" s="23"/>
      <c r="M327"/>
      <c r="P327" s="26"/>
    </row>
    <row r="328" spans="2:16" ht="18.600000000000001" customHeight="1">
      <c r="B328" s="73" t="s">
        <v>526</v>
      </c>
      <c r="C328" s="74" t="s">
        <v>505</v>
      </c>
      <c r="D328" s="66" t="s">
        <v>6</v>
      </c>
      <c r="E328" s="62">
        <v>1</v>
      </c>
      <c r="F328" s="87">
        <v>19000</v>
      </c>
      <c r="G328" s="87">
        <f t="shared" si="82"/>
        <v>19000</v>
      </c>
      <c r="H328" s="75">
        <f t="shared" si="83"/>
        <v>3.2649366936285032E-4</v>
      </c>
      <c r="I328" s="76">
        <f t="shared" si="84"/>
        <v>3.2649366936285032E-4</v>
      </c>
      <c r="J328" s="84"/>
      <c r="K328" s="175"/>
      <c r="L328" s="23"/>
      <c r="M328"/>
      <c r="P328" s="26"/>
    </row>
    <row r="329" spans="2:16" ht="18.600000000000001" customHeight="1">
      <c r="B329" s="73" t="s">
        <v>530</v>
      </c>
      <c r="C329" s="74" t="s">
        <v>506</v>
      </c>
      <c r="D329" s="66" t="s">
        <v>6</v>
      </c>
      <c r="E329" s="62">
        <v>1</v>
      </c>
      <c r="F329" s="87">
        <v>11200</v>
      </c>
      <c r="G329" s="87">
        <f t="shared" si="82"/>
        <v>11200</v>
      </c>
      <c r="H329" s="75">
        <f t="shared" si="83"/>
        <v>1.9245942615073281E-4</v>
      </c>
      <c r="I329" s="76">
        <f t="shared" si="84"/>
        <v>1.9245942615073281E-4</v>
      </c>
      <c r="J329" s="84"/>
      <c r="K329" s="175"/>
      <c r="L329" s="23"/>
      <c r="M329"/>
      <c r="P329" s="26"/>
    </row>
    <row r="330" spans="2:16" ht="18.600000000000001" customHeight="1">
      <c r="B330" s="73" t="s">
        <v>531</v>
      </c>
      <c r="C330" s="74" t="s">
        <v>507</v>
      </c>
      <c r="D330" s="66" t="s">
        <v>6</v>
      </c>
      <c r="E330" s="62">
        <v>1</v>
      </c>
      <c r="F330" s="87">
        <v>20400</v>
      </c>
      <c r="G330" s="87">
        <f t="shared" si="82"/>
        <v>20400</v>
      </c>
      <c r="H330" s="75">
        <f t="shared" si="83"/>
        <v>3.505510976316919E-4</v>
      </c>
      <c r="I330" s="76">
        <f t="shared" si="84"/>
        <v>3.505510976316919E-4</v>
      </c>
      <c r="J330" s="84"/>
      <c r="K330" s="175"/>
      <c r="L330" s="23"/>
      <c r="M330"/>
      <c r="P330" s="26"/>
    </row>
    <row r="331" spans="2:16" ht="18.600000000000001" customHeight="1">
      <c r="B331" s="73" t="s">
        <v>532</v>
      </c>
      <c r="C331" s="74" t="s">
        <v>508</v>
      </c>
      <c r="D331" s="66" t="s">
        <v>6</v>
      </c>
      <c r="E331" s="62">
        <v>1</v>
      </c>
      <c r="F331" s="87">
        <v>19000</v>
      </c>
      <c r="G331" s="87">
        <f t="shared" si="82"/>
        <v>19000</v>
      </c>
      <c r="H331" s="75">
        <f t="shared" si="83"/>
        <v>3.2649366936285032E-4</v>
      </c>
      <c r="I331" s="76">
        <f t="shared" si="84"/>
        <v>3.2649366936285032E-4</v>
      </c>
      <c r="J331" s="84"/>
      <c r="K331" s="175"/>
      <c r="L331" s="23"/>
      <c r="M331"/>
      <c r="P331" s="26"/>
    </row>
    <row r="332" spans="2:16" ht="18.600000000000001" customHeight="1">
      <c r="B332" s="73" t="s">
        <v>533</v>
      </c>
      <c r="C332" s="74" t="s">
        <v>509</v>
      </c>
      <c r="D332" s="66" t="s">
        <v>6</v>
      </c>
      <c r="E332" s="62">
        <v>1</v>
      </c>
      <c r="F332" s="87">
        <v>4800</v>
      </c>
      <c r="G332" s="87">
        <f t="shared" si="82"/>
        <v>4800</v>
      </c>
      <c r="H332" s="75">
        <f t="shared" si="83"/>
        <v>8.2482611207456921E-5</v>
      </c>
      <c r="I332" s="76">
        <f t="shared" si="84"/>
        <v>8.2482611207456921E-5</v>
      </c>
      <c r="J332" s="84"/>
      <c r="K332" s="175"/>
      <c r="L332" s="23"/>
      <c r="M332"/>
      <c r="P332" s="26"/>
    </row>
    <row r="333" spans="2:16" ht="18.600000000000001" customHeight="1">
      <c r="B333" s="73" t="s">
        <v>534</v>
      </c>
      <c r="C333" s="74" t="s">
        <v>510</v>
      </c>
      <c r="D333" s="66" t="s">
        <v>6</v>
      </c>
      <c r="E333" s="62">
        <v>1</v>
      </c>
      <c r="F333" s="87">
        <v>12600</v>
      </c>
      <c r="G333" s="87">
        <f t="shared" si="82"/>
        <v>12600</v>
      </c>
      <c r="H333" s="75">
        <f t="shared" si="83"/>
        <v>2.1651685441957441E-4</v>
      </c>
      <c r="I333" s="76">
        <f t="shared" si="84"/>
        <v>2.1651685441957441E-4</v>
      </c>
      <c r="J333" s="84"/>
      <c r="K333" s="175"/>
      <c r="L333" s="23"/>
      <c r="M333"/>
      <c r="P333" s="26"/>
    </row>
    <row r="334" spans="2:16" ht="18.600000000000001" customHeight="1">
      <c r="B334" s="73" t="s">
        <v>535</v>
      </c>
      <c r="C334" s="74" t="s">
        <v>511</v>
      </c>
      <c r="D334" s="66" t="s">
        <v>6</v>
      </c>
      <c r="E334" s="62">
        <v>1</v>
      </c>
      <c r="F334" s="87">
        <v>12900</v>
      </c>
      <c r="G334" s="87">
        <f t="shared" si="82"/>
        <v>12900</v>
      </c>
      <c r="H334" s="75">
        <f t="shared" si="83"/>
        <v>2.2167201762004048E-4</v>
      </c>
      <c r="I334" s="76">
        <f t="shared" si="84"/>
        <v>2.2167201762004048E-4</v>
      </c>
      <c r="J334" s="84"/>
      <c r="K334" s="175"/>
      <c r="L334" s="23"/>
      <c r="M334"/>
      <c r="P334" s="26"/>
    </row>
    <row r="335" spans="2:16" ht="18.600000000000001" customHeight="1">
      <c r="B335" s="73" t="s">
        <v>536</v>
      </c>
      <c r="C335" s="74" t="s">
        <v>512</v>
      </c>
      <c r="D335" s="66" t="s">
        <v>6</v>
      </c>
      <c r="E335" s="62">
        <v>1</v>
      </c>
      <c r="F335" s="87">
        <v>13200</v>
      </c>
      <c r="G335" s="87">
        <f t="shared" si="82"/>
        <v>13200</v>
      </c>
      <c r="H335" s="75">
        <f t="shared" si="83"/>
        <v>2.2682718082050652E-4</v>
      </c>
      <c r="I335" s="76">
        <f t="shared" si="84"/>
        <v>2.2682718082050652E-4</v>
      </c>
      <c r="J335" s="84"/>
      <c r="K335" s="175"/>
      <c r="L335" s="23"/>
      <c r="M335"/>
      <c r="P335" s="26"/>
    </row>
    <row r="336" spans="2:16" ht="18.600000000000001" customHeight="1">
      <c r="B336" s="73" t="s">
        <v>537</v>
      </c>
      <c r="C336" s="74" t="s">
        <v>513</v>
      </c>
      <c r="D336" s="66" t="s">
        <v>6</v>
      </c>
      <c r="E336" s="62">
        <v>1</v>
      </c>
      <c r="F336" s="87">
        <v>66200</v>
      </c>
      <c r="G336" s="87">
        <f t="shared" si="82"/>
        <v>66200</v>
      </c>
      <c r="H336" s="75">
        <f t="shared" si="83"/>
        <v>1.1375726795695099E-3</v>
      </c>
      <c r="I336" s="76">
        <f t="shared" si="84"/>
        <v>1.1375726795695099E-3</v>
      </c>
      <c r="J336" s="84"/>
      <c r="K336" s="175"/>
      <c r="L336" s="23"/>
      <c r="M336"/>
      <c r="P336" s="26"/>
    </row>
    <row r="337" spans="2:16" ht="18.600000000000001" customHeight="1">
      <c r="B337" s="73" t="s">
        <v>538</v>
      </c>
      <c r="C337" s="74" t="s">
        <v>514</v>
      </c>
      <c r="D337" s="66" t="s">
        <v>6</v>
      </c>
      <c r="E337" s="62">
        <v>1</v>
      </c>
      <c r="F337" s="87">
        <v>62500</v>
      </c>
      <c r="G337" s="87">
        <f t="shared" si="82"/>
        <v>62500</v>
      </c>
      <c r="H337" s="75">
        <f t="shared" si="83"/>
        <v>1.0739923334304286E-3</v>
      </c>
      <c r="I337" s="76">
        <f t="shared" si="84"/>
        <v>1.0739923334304286E-3</v>
      </c>
      <c r="J337" s="84"/>
      <c r="K337" s="175"/>
      <c r="L337" s="23"/>
      <c r="M337"/>
      <c r="P337" s="26"/>
    </row>
    <row r="338" spans="2:16" ht="18.600000000000001" customHeight="1">
      <c r="B338" s="73" t="s">
        <v>539</v>
      </c>
      <c r="C338" s="74" t="s">
        <v>515</v>
      </c>
      <c r="D338" s="66" t="s">
        <v>6</v>
      </c>
      <c r="E338" s="62">
        <v>1</v>
      </c>
      <c r="F338" s="87">
        <v>47500</v>
      </c>
      <c r="G338" s="87">
        <f t="shared" si="82"/>
        <v>47500</v>
      </c>
      <c r="H338" s="75">
        <f t="shared" si="83"/>
        <v>8.1623417340712578E-4</v>
      </c>
      <c r="I338" s="76">
        <f t="shared" si="84"/>
        <v>8.1623417340712578E-4</v>
      </c>
      <c r="J338" s="84"/>
      <c r="K338" s="175"/>
      <c r="L338" s="23"/>
      <c r="M338"/>
      <c r="P338" s="26"/>
    </row>
    <row r="339" spans="2:16" ht="18.600000000000001" customHeight="1">
      <c r="B339" s="73" t="s">
        <v>540</v>
      </c>
      <c r="C339" s="74" t="s">
        <v>516</v>
      </c>
      <c r="D339" s="66" t="s">
        <v>6</v>
      </c>
      <c r="E339" s="62">
        <v>2</v>
      </c>
      <c r="F339" s="87">
        <v>42000</v>
      </c>
      <c r="G339" s="87">
        <f t="shared" si="82"/>
        <v>84000</v>
      </c>
      <c r="H339" s="75">
        <f t="shared" si="83"/>
        <v>7.2172284806524807E-4</v>
      </c>
      <c r="I339" s="76">
        <f t="shared" si="84"/>
        <v>1.4434456961304961E-3</v>
      </c>
      <c r="J339" s="84"/>
      <c r="K339" s="175"/>
      <c r="L339" s="23"/>
      <c r="M339"/>
      <c r="P339" s="26"/>
    </row>
    <row r="340" spans="2:16" ht="18.600000000000001" customHeight="1">
      <c r="B340" s="73" t="s">
        <v>541</v>
      </c>
      <c r="C340" s="74" t="s">
        <v>517</v>
      </c>
      <c r="D340" s="66" t="s">
        <v>6</v>
      </c>
      <c r="E340" s="62">
        <v>1</v>
      </c>
      <c r="F340" s="87">
        <v>48500</v>
      </c>
      <c r="G340" s="87">
        <f t="shared" si="82"/>
        <v>48500</v>
      </c>
      <c r="H340" s="75">
        <f t="shared" si="83"/>
        <v>8.3341805074201264E-4</v>
      </c>
      <c r="I340" s="76">
        <f t="shared" si="84"/>
        <v>8.3341805074201264E-4</v>
      </c>
      <c r="J340" s="84"/>
      <c r="K340" s="175"/>
      <c r="L340" s="23"/>
      <c r="M340"/>
      <c r="P340" s="26"/>
    </row>
    <row r="341" spans="2:16" ht="18.600000000000001" customHeight="1">
      <c r="B341" s="73" t="s">
        <v>542</v>
      </c>
      <c r="C341" s="74" t="s">
        <v>518</v>
      </c>
      <c r="D341" s="66" t="s">
        <v>6</v>
      </c>
      <c r="E341" s="62">
        <v>24</v>
      </c>
      <c r="F341" s="87">
        <v>19500</v>
      </c>
      <c r="G341" s="87">
        <f t="shared" si="82"/>
        <v>468000</v>
      </c>
      <c r="H341" s="75">
        <f t="shared" si="83"/>
        <v>3.3508560803029375E-4</v>
      </c>
      <c r="I341" s="76">
        <f t="shared" si="84"/>
        <v>8.0420545927270496E-3</v>
      </c>
      <c r="J341" s="84"/>
      <c r="K341" s="175"/>
      <c r="L341" s="23"/>
      <c r="M341"/>
      <c r="P341" s="26"/>
    </row>
    <row r="342" spans="2:16" ht="18.600000000000001" customHeight="1">
      <c r="B342" s="73" t="s">
        <v>543</v>
      </c>
      <c r="C342" s="74" t="s">
        <v>740</v>
      </c>
      <c r="D342" s="66" t="s">
        <v>6</v>
      </c>
      <c r="E342" s="62">
        <v>1</v>
      </c>
      <c r="F342" s="87">
        <v>110000</v>
      </c>
      <c r="G342" s="87">
        <f t="shared" si="82"/>
        <v>110000</v>
      </c>
      <c r="H342" s="75">
        <f t="shared" si="83"/>
        <v>1.8902265068375544E-3</v>
      </c>
      <c r="I342" s="76">
        <f t="shared" si="84"/>
        <v>1.8902265068375544E-3</v>
      </c>
      <c r="J342" s="84"/>
      <c r="K342" s="175"/>
      <c r="L342" s="23"/>
      <c r="M342"/>
      <c r="P342" s="26"/>
    </row>
    <row r="343" spans="2:16" ht="18.600000000000001" customHeight="1">
      <c r="B343" s="73" t="s">
        <v>527</v>
      </c>
      <c r="C343" s="74" t="s">
        <v>544</v>
      </c>
      <c r="D343" s="66" t="s">
        <v>6</v>
      </c>
      <c r="E343" s="62">
        <v>1</v>
      </c>
      <c r="F343" s="87">
        <v>62100</v>
      </c>
      <c r="G343" s="87">
        <f t="shared" si="82"/>
        <v>62100</v>
      </c>
      <c r="H343" s="75">
        <f t="shared" si="83"/>
        <v>1.067118782496474E-3</v>
      </c>
      <c r="I343" s="76">
        <f t="shared" si="84"/>
        <v>1.067118782496474E-3</v>
      </c>
      <c r="J343" s="84"/>
      <c r="K343" s="175"/>
      <c r="L343" s="23"/>
      <c r="M343"/>
      <c r="P343" s="26"/>
    </row>
    <row r="344" spans="2:16" ht="18.600000000000001" customHeight="1">
      <c r="B344" s="73">
        <v>13.8</v>
      </c>
      <c r="C344" s="74" t="s">
        <v>521</v>
      </c>
      <c r="D344" s="66" t="s">
        <v>6</v>
      </c>
      <c r="E344" s="62">
        <v>24</v>
      </c>
      <c r="F344" s="87">
        <v>2000</v>
      </c>
      <c r="G344" s="87">
        <f t="shared" si="82"/>
        <v>48000</v>
      </c>
      <c r="H344" s="75">
        <f t="shared" si="83"/>
        <v>3.4367754669773719E-5</v>
      </c>
      <c r="I344" s="76">
        <f t="shared" si="84"/>
        <v>8.2482611207456921E-4</v>
      </c>
      <c r="J344" s="84"/>
      <c r="K344" s="175"/>
      <c r="L344" s="23"/>
      <c r="M344"/>
      <c r="P344" s="26"/>
    </row>
    <row r="345" spans="2:16" ht="18.600000000000001" customHeight="1">
      <c r="B345" s="73">
        <v>13.9</v>
      </c>
      <c r="C345" s="74" t="s">
        <v>522</v>
      </c>
      <c r="D345" s="66" t="s">
        <v>6</v>
      </c>
      <c r="E345" s="62">
        <v>22</v>
      </c>
      <c r="F345" s="87">
        <v>1000</v>
      </c>
      <c r="G345" s="87">
        <f t="shared" si="82"/>
        <v>22000</v>
      </c>
      <c r="H345" s="75">
        <f t="shared" si="83"/>
        <v>1.718387733488686E-5</v>
      </c>
      <c r="I345" s="76">
        <f t="shared" si="84"/>
        <v>3.7804530136751089E-4</v>
      </c>
      <c r="J345" s="84"/>
      <c r="K345" s="175"/>
      <c r="L345" s="23"/>
      <c r="M345"/>
      <c r="P345" s="26"/>
    </row>
    <row r="346" spans="2:16" ht="18.600000000000001" customHeight="1">
      <c r="B346" s="80">
        <v>13.1</v>
      </c>
      <c r="C346" s="74" t="s">
        <v>1000</v>
      </c>
      <c r="D346" s="66" t="s">
        <v>6</v>
      </c>
      <c r="E346" s="62">
        <v>10</v>
      </c>
      <c r="F346" s="87">
        <v>5000</v>
      </c>
      <c r="G346" s="87">
        <f t="shared" si="82"/>
        <v>50000</v>
      </c>
      <c r="H346" s="75">
        <f t="shared" si="83"/>
        <v>8.5919386674434295E-5</v>
      </c>
      <c r="I346" s="76">
        <f t="shared" si="84"/>
        <v>8.5919386674434292E-4</v>
      </c>
      <c r="J346" s="84"/>
      <c r="K346" s="175"/>
      <c r="L346" s="23"/>
      <c r="M346"/>
      <c r="P346" s="26"/>
    </row>
    <row r="347" spans="2:16" ht="18.600000000000001" customHeight="1">
      <c r="B347" s="73">
        <v>13.11</v>
      </c>
      <c r="C347" s="74" t="s">
        <v>1001</v>
      </c>
      <c r="D347" s="66" t="s">
        <v>6</v>
      </c>
      <c r="E347" s="62">
        <v>2</v>
      </c>
      <c r="F347" s="87">
        <v>22000</v>
      </c>
      <c r="G347" s="87">
        <f t="shared" si="82"/>
        <v>44000</v>
      </c>
      <c r="H347" s="75">
        <f t="shared" si="83"/>
        <v>3.7804530136751089E-4</v>
      </c>
      <c r="I347" s="76">
        <f t="shared" si="84"/>
        <v>7.5609060273502178E-4</v>
      </c>
      <c r="J347" s="84"/>
      <c r="K347" s="175"/>
      <c r="L347" s="23"/>
      <c r="M347"/>
      <c r="P347" s="26"/>
    </row>
    <row r="348" spans="2:16" ht="18.600000000000001" customHeight="1">
      <c r="B348" s="73">
        <v>13.12</v>
      </c>
      <c r="C348" s="74" t="s">
        <v>1009</v>
      </c>
      <c r="D348" s="66" t="s">
        <v>6</v>
      </c>
      <c r="E348" s="62">
        <v>6</v>
      </c>
      <c r="F348" s="87">
        <v>4000</v>
      </c>
      <c r="G348" s="87">
        <f t="shared" si="82"/>
        <v>24000</v>
      </c>
      <c r="H348" s="75">
        <f t="shared" si="83"/>
        <v>6.8735509339547439E-5</v>
      </c>
      <c r="I348" s="76">
        <f t="shared" si="84"/>
        <v>4.124130560372846E-4</v>
      </c>
      <c r="J348" s="84"/>
      <c r="K348" s="175"/>
      <c r="L348" s="23"/>
      <c r="M348"/>
      <c r="P348" s="26"/>
    </row>
    <row r="349" spans="2:16" ht="18.600000000000001" customHeight="1" thickBot="1">
      <c r="B349" s="190">
        <v>13.13</v>
      </c>
      <c r="C349" s="250" t="s">
        <v>1010</v>
      </c>
      <c r="D349" s="249" t="s">
        <v>6</v>
      </c>
      <c r="E349" s="192">
        <v>10</v>
      </c>
      <c r="F349" s="193">
        <v>3000</v>
      </c>
      <c r="G349" s="193">
        <f t="shared" si="82"/>
        <v>30000</v>
      </c>
      <c r="H349" s="194">
        <f t="shared" si="83"/>
        <v>5.1551632004660576E-5</v>
      </c>
      <c r="I349" s="195">
        <f t="shared" si="84"/>
        <v>5.155163200466058E-4</v>
      </c>
      <c r="J349" s="253"/>
      <c r="K349" s="254"/>
      <c r="L349" s="23"/>
      <c r="M349"/>
      <c r="P349" s="26"/>
    </row>
    <row r="350" spans="2:16" ht="18.600000000000001" customHeight="1" thickBot="1">
      <c r="B350" s="222" t="s">
        <v>213</v>
      </c>
      <c r="C350" s="223" t="s">
        <v>39</v>
      </c>
      <c r="D350" s="224"/>
      <c r="E350" s="225"/>
      <c r="F350" s="226"/>
      <c r="G350" s="226"/>
      <c r="H350" s="227"/>
      <c r="I350" s="227"/>
      <c r="J350" s="204">
        <f>K350/K593</f>
        <v>6.2274371461629972E-3</v>
      </c>
      <c r="K350" s="228">
        <f>SUM(G351:G361)</f>
        <v>362400</v>
      </c>
      <c r="L350" s="23"/>
      <c r="M350"/>
      <c r="P350" s="26"/>
    </row>
    <row r="351" spans="2:16" ht="18.600000000000001" customHeight="1">
      <c r="B351" s="255">
        <v>14.1</v>
      </c>
      <c r="C351" s="256" t="s">
        <v>211</v>
      </c>
      <c r="D351" s="257" t="s">
        <v>6</v>
      </c>
      <c r="E351" s="198">
        <v>1</v>
      </c>
      <c r="F351" s="199">
        <v>8000</v>
      </c>
      <c r="G351" s="199">
        <f t="shared" ref="G351:G354" si="85">+F351*E351</f>
        <v>8000</v>
      </c>
      <c r="H351" s="200">
        <f t="shared" ref="H351:I354" si="86">+F351/$K$593</f>
        <v>1.3747101867909488E-4</v>
      </c>
      <c r="I351" s="201">
        <f t="shared" si="86"/>
        <v>1.3747101867909488E-4</v>
      </c>
      <c r="J351" s="233"/>
      <c r="K351" s="234"/>
      <c r="L351" s="23"/>
      <c r="M351"/>
      <c r="P351" s="26"/>
    </row>
    <row r="352" spans="2:16" ht="18.600000000000001" customHeight="1">
      <c r="B352" s="73">
        <v>14.2</v>
      </c>
      <c r="C352" s="65" t="s">
        <v>212</v>
      </c>
      <c r="D352" s="66" t="s">
        <v>6</v>
      </c>
      <c r="E352" s="62">
        <v>1</v>
      </c>
      <c r="F352" s="87">
        <v>6000</v>
      </c>
      <c r="G352" s="87">
        <f t="shared" si="85"/>
        <v>6000</v>
      </c>
      <c r="H352" s="75">
        <f t="shared" si="86"/>
        <v>1.0310326400932115E-4</v>
      </c>
      <c r="I352" s="76">
        <f t="shared" si="86"/>
        <v>1.0310326400932115E-4</v>
      </c>
      <c r="J352" s="77"/>
      <c r="K352" s="174"/>
      <c r="L352" s="23"/>
      <c r="M352"/>
      <c r="P352" s="26"/>
    </row>
    <row r="353" spans="2:16" ht="18.600000000000001" customHeight="1">
      <c r="B353" s="73">
        <v>14.4</v>
      </c>
      <c r="C353" s="65" t="s">
        <v>579</v>
      </c>
      <c r="D353" s="66" t="s">
        <v>6</v>
      </c>
      <c r="E353" s="62">
        <v>1</v>
      </c>
      <c r="F353" s="87">
        <v>29000</v>
      </c>
      <c r="G353" s="87">
        <f t="shared" si="85"/>
        <v>29000</v>
      </c>
      <c r="H353" s="75">
        <f t="shared" si="86"/>
        <v>4.9833244271171894E-4</v>
      </c>
      <c r="I353" s="76">
        <f t="shared" si="86"/>
        <v>4.9833244271171894E-4</v>
      </c>
      <c r="J353" s="77"/>
      <c r="K353" s="174"/>
      <c r="L353" s="23"/>
      <c r="M353"/>
      <c r="P353" s="26"/>
    </row>
    <row r="354" spans="2:16" ht="18.600000000000001" customHeight="1">
      <c r="B354" s="66">
        <v>14.1</v>
      </c>
      <c r="C354" s="65" t="s">
        <v>828</v>
      </c>
      <c r="D354" s="66" t="s">
        <v>1</v>
      </c>
      <c r="E354" s="62">
        <v>13.250000000000002</v>
      </c>
      <c r="F354" s="87">
        <v>6000</v>
      </c>
      <c r="G354" s="87">
        <f t="shared" si="85"/>
        <v>79500.000000000015</v>
      </c>
      <c r="H354" s="75">
        <f t="shared" si="86"/>
        <v>1.0310326400932115E-4</v>
      </c>
      <c r="I354" s="76">
        <f t="shared" si="86"/>
        <v>1.3661182481235054E-3</v>
      </c>
      <c r="J354" s="77"/>
      <c r="K354" s="174"/>
      <c r="L354" s="26"/>
      <c r="M354"/>
    </row>
    <row r="355" spans="2:16" ht="18.600000000000001" customHeight="1">
      <c r="B355" s="358">
        <v>14.11</v>
      </c>
      <c r="C355" s="359" t="s">
        <v>273</v>
      </c>
      <c r="D355" s="358"/>
      <c r="E355" s="340"/>
      <c r="F355" s="341"/>
      <c r="G355" s="341"/>
      <c r="H355" s="342"/>
      <c r="I355" s="343"/>
      <c r="J355" s="77"/>
      <c r="K355" s="174"/>
      <c r="L355" s="25"/>
      <c r="M355"/>
    </row>
    <row r="356" spans="2:16" ht="18.600000000000001" customHeight="1">
      <c r="B356" s="69" t="s">
        <v>829</v>
      </c>
      <c r="C356" s="79" t="s">
        <v>470</v>
      </c>
      <c r="D356" s="69" t="s">
        <v>6</v>
      </c>
      <c r="E356" s="62">
        <v>2</v>
      </c>
      <c r="F356" s="87">
        <v>5300</v>
      </c>
      <c r="G356" s="87">
        <f t="shared" ref="G356:G361" si="87">+F356*E356</f>
        <v>10600</v>
      </c>
      <c r="H356" s="75">
        <f t="shared" ref="H356:I361" si="88">+F356/$K$593</f>
        <v>9.1074549874900349E-5</v>
      </c>
      <c r="I356" s="76">
        <f t="shared" si="88"/>
        <v>1.821490997498007E-4</v>
      </c>
      <c r="J356" s="77"/>
      <c r="K356" s="174"/>
      <c r="L356" s="25"/>
      <c r="M356"/>
    </row>
    <row r="357" spans="2:16" ht="18.600000000000001" customHeight="1">
      <c r="B357" s="69" t="s">
        <v>830</v>
      </c>
      <c r="C357" s="79" t="s">
        <v>471</v>
      </c>
      <c r="D357" s="69" t="s">
        <v>6</v>
      </c>
      <c r="E357" s="62">
        <v>10</v>
      </c>
      <c r="F357" s="87">
        <v>8700</v>
      </c>
      <c r="G357" s="87">
        <f t="shared" si="87"/>
        <v>87000</v>
      </c>
      <c r="H357" s="75">
        <f t="shared" si="88"/>
        <v>1.4949973281351567E-4</v>
      </c>
      <c r="I357" s="76">
        <f t="shared" si="88"/>
        <v>1.4949973281351567E-3</v>
      </c>
      <c r="J357" s="77"/>
      <c r="K357" s="174"/>
      <c r="L357" s="25"/>
      <c r="M357"/>
    </row>
    <row r="358" spans="2:16" ht="18.600000000000001" customHeight="1">
      <c r="B358" s="69">
        <v>14.12</v>
      </c>
      <c r="C358" s="79" t="s">
        <v>831</v>
      </c>
      <c r="D358" s="69" t="s">
        <v>6</v>
      </c>
      <c r="E358" s="62">
        <v>1</v>
      </c>
      <c r="F358" s="87">
        <v>7500</v>
      </c>
      <c r="G358" s="87">
        <f t="shared" si="87"/>
        <v>7500</v>
      </c>
      <c r="H358" s="75">
        <f t="shared" si="88"/>
        <v>1.2887908001165145E-4</v>
      </c>
      <c r="I358" s="76">
        <f t="shared" si="88"/>
        <v>1.2887908001165145E-4</v>
      </c>
      <c r="J358" s="77"/>
      <c r="K358" s="174"/>
      <c r="L358" s="25"/>
      <c r="M358"/>
    </row>
    <row r="359" spans="2:16" ht="18.600000000000001" customHeight="1">
      <c r="B359" s="70">
        <v>14.13</v>
      </c>
      <c r="C359" s="65" t="s">
        <v>832</v>
      </c>
      <c r="D359" s="66" t="s">
        <v>6</v>
      </c>
      <c r="E359" s="62">
        <v>13</v>
      </c>
      <c r="F359" s="87">
        <v>2600</v>
      </c>
      <c r="G359" s="87">
        <f t="shared" si="87"/>
        <v>33800</v>
      </c>
      <c r="H359" s="75">
        <f t="shared" si="88"/>
        <v>4.4678081070705834E-5</v>
      </c>
      <c r="I359" s="76">
        <f t="shared" si="88"/>
        <v>5.8081505391917581E-4</v>
      </c>
      <c r="J359" s="77"/>
      <c r="K359" s="174"/>
      <c r="L359" s="26"/>
      <c r="M359"/>
    </row>
    <row r="360" spans="2:16" ht="18.600000000000001" customHeight="1">
      <c r="B360" s="70">
        <v>14.14</v>
      </c>
      <c r="C360" s="65" t="s">
        <v>577</v>
      </c>
      <c r="D360" s="66" t="s">
        <v>6</v>
      </c>
      <c r="E360" s="62">
        <v>2</v>
      </c>
      <c r="F360" s="87">
        <v>10500</v>
      </c>
      <c r="G360" s="87">
        <f t="shared" si="87"/>
        <v>21000</v>
      </c>
      <c r="H360" s="75">
        <f t="shared" si="88"/>
        <v>1.8043071201631202E-4</v>
      </c>
      <c r="I360" s="76">
        <f t="shared" si="88"/>
        <v>3.6086142403262404E-4</v>
      </c>
      <c r="J360" s="77"/>
      <c r="K360" s="174"/>
      <c r="L360" s="26"/>
      <c r="M360"/>
    </row>
    <row r="361" spans="2:16" ht="18.600000000000001" customHeight="1" thickBot="1">
      <c r="B361" s="251">
        <v>14.15</v>
      </c>
      <c r="C361" s="252" t="s">
        <v>578</v>
      </c>
      <c r="D361" s="249" t="s">
        <v>6</v>
      </c>
      <c r="E361" s="192">
        <v>1</v>
      </c>
      <c r="F361" s="193">
        <v>80000</v>
      </c>
      <c r="G361" s="193">
        <f t="shared" si="87"/>
        <v>80000</v>
      </c>
      <c r="H361" s="194">
        <f t="shared" si="88"/>
        <v>1.3747101867909487E-3</v>
      </c>
      <c r="I361" s="195">
        <f t="shared" si="88"/>
        <v>1.3747101867909487E-3</v>
      </c>
      <c r="J361" s="229"/>
      <c r="K361" s="230"/>
      <c r="L361" s="26"/>
      <c r="M361"/>
    </row>
    <row r="362" spans="2:16" ht="18.600000000000001" customHeight="1" thickBot="1">
      <c r="B362" s="222" t="s">
        <v>214</v>
      </c>
      <c r="C362" s="223" t="s">
        <v>222</v>
      </c>
      <c r="D362" s="224"/>
      <c r="E362" s="225"/>
      <c r="F362" s="226"/>
      <c r="G362" s="226"/>
      <c r="H362" s="227"/>
      <c r="I362" s="227"/>
      <c r="J362" s="204">
        <f>K362/K593</f>
        <v>8.0936062247317106E-4</v>
      </c>
      <c r="K362" s="228">
        <f>SUM(G363:G368)</f>
        <v>47100</v>
      </c>
      <c r="L362" s="25"/>
      <c r="M362"/>
    </row>
    <row r="363" spans="2:16" ht="18.600000000000001" customHeight="1">
      <c r="B363" s="344">
        <v>15.5</v>
      </c>
      <c r="C363" s="355" t="s">
        <v>741</v>
      </c>
      <c r="D363" s="344"/>
      <c r="E363" s="346"/>
      <c r="F363" s="347"/>
      <c r="G363" s="347"/>
      <c r="H363" s="348"/>
      <c r="I363" s="349"/>
      <c r="J363" s="202"/>
      <c r="K363" s="203"/>
    </row>
    <row r="364" spans="2:16" ht="18.600000000000001" customHeight="1">
      <c r="B364" s="73" t="s">
        <v>397</v>
      </c>
      <c r="C364" s="74" t="s">
        <v>402</v>
      </c>
      <c r="D364" s="73" t="s">
        <v>6</v>
      </c>
      <c r="E364" s="62">
        <v>2</v>
      </c>
      <c r="F364" s="87">
        <v>1600</v>
      </c>
      <c r="G364" s="87">
        <f t="shared" ref="G364:G368" si="89">+F364*E364</f>
        <v>3200</v>
      </c>
      <c r="H364" s="75">
        <f t="shared" ref="H364:I368" si="90">+F364/$K$593</f>
        <v>2.7494203735818975E-5</v>
      </c>
      <c r="I364" s="76">
        <f t="shared" si="90"/>
        <v>5.498840747163795E-5</v>
      </c>
      <c r="J364" s="77"/>
      <c r="K364" s="174"/>
    </row>
    <row r="365" spans="2:16" ht="18.600000000000001" customHeight="1">
      <c r="B365" s="73" t="s">
        <v>398</v>
      </c>
      <c r="C365" s="74" t="s">
        <v>403</v>
      </c>
      <c r="D365" s="73" t="s">
        <v>6</v>
      </c>
      <c r="E365" s="62">
        <v>1</v>
      </c>
      <c r="F365" s="87">
        <v>4500</v>
      </c>
      <c r="G365" s="87">
        <f t="shared" si="89"/>
        <v>4500</v>
      </c>
      <c r="H365" s="75">
        <f t="shared" si="90"/>
        <v>7.7327448006990867E-5</v>
      </c>
      <c r="I365" s="76">
        <f t="shared" si="90"/>
        <v>7.7327448006990867E-5</v>
      </c>
      <c r="J365" s="77"/>
      <c r="K365" s="174"/>
    </row>
    <row r="366" spans="2:16" ht="18.600000000000001" customHeight="1">
      <c r="B366" s="73" t="s">
        <v>399</v>
      </c>
      <c r="C366" s="74" t="s">
        <v>394</v>
      </c>
      <c r="D366" s="73" t="s">
        <v>6</v>
      </c>
      <c r="E366" s="62">
        <v>1</v>
      </c>
      <c r="F366" s="87">
        <v>1400</v>
      </c>
      <c r="G366" s="87">
        <f t="shared" si="89"/>
        <v>1400</v>
      </c>
      <c r="H366" s="75">
        <f t="shared" si="90"/>
        <v>2.4057428268841601E-5</v>
      </c>
      <c r="I366" s="76">
        <f t="shared" si="90"/>
        <v>2.4057428268841601E-5</v>
      </c>
      <c r="J366" s="77"/>
      <c r="K366" s="174"/>
    </row>
    <row r="367" spans="2:16" ht="18.600000000000001" customHeight="1">
      <c r="B367" s="73" t="s">
        <v>400</v>
      </c>
      <c r="C367" s="74" t="s">
        <v>395</v>
      </c>
      <c r="D367" s="73" t="s">
        <v>6</v>
      </c>
      <c r="E367" s="62">
        <v>4</v>
      </c>
      <c r="F367" s="87">
        <v>4500</v>
      </c>
      <c r="G367" s="87">
        <f t="shared" si="89"/>
        <v>18000</v>
      </c>
      <c r="H367" s="75">
        <f t="shared" si="90"/>
        <v>7.7327448006990867E-5</v>
      </c>
      <c r="I367" s="76">
        <f t="shared" si="90"/>
        <v>3.0930979202796347E-4</v>
      </c>
      <c r="J367" s="77"/>
      <c r="K367" s="174"/>
    </row>
    <row r="368" spans="2:16" ht="18.600000000000001" customHeight="1" thickBot="1">
      <c r="B368" s="190" t="s">
        <v>401</v>
      </c>
      <c r="C368" s="250" t="s">
        <v>396</v>
      </c>
      <c r="D368" s="190" t="s">
        <v>6</v>
      </c>
      <c r="E368" s="192">
        <v>1</v>
      </c>
      <c r="F368" s="193">
        <v>20000</v>
      </c>
      <c r="G368" s="193">
        <f t="shared" si="89"/>
        <v>20000</v>
      </c>
      <c r="H368" s="194">
        <f t="shared" si="90"/>
        <v>3.4367754669773718E-4</v>
      </c>
      <c r="I368" s="195">
        <f t="shared" si="90"/>
        <v>3.4367754669773718E-4</v>
      </c>
      <c r="J368" s="229"/>
      <c r="K368" s="230"/>
    </row>
    <row r="369" spans="2:11" ht="18.600000000000001" customHeight="1" thickBot="1">
      <c r="B369" s="222" t="s">
        <v>215</v>
      </c>
      <c r="C369" s="223" t="s">
        <v>204</v>
      </c>
      <c r="D369" s="224"/>
      <c r="E369" s="225"/>
      <c r="F369" s="226"/>
      <c r="G369" s="226"/>
      <c r="H369" s="227"/>
      <c r="I369" s="227"/>
      <c r="J369" s="204">
        <f>K369/K593</f>
        <v>4.8939682649757777E-3</v>
      </c>
      <c r="K369" s="228">
        <f>SUM(G370:G381)</f>
        <v>284800</v>
      </c>
    </row>
    <row r="370" spans="2:11" ht="18.600000000000001" customHeight="1">
      <c r="B370" s="344">
        <v>16.100000000000001</v>
      </c>
      <c r="C370" s="355" t="s">
        <v>496</v>
      </c>
      <c r="D370" s="344"/>
      <c r="E370" s="346"/>
      <c r="F370" s="347"/>
      <c r="G370" s="347"/>
      <c r="H370" s="348"/>
      <c r="I370" s="349"/>
      <c r="J370" s="202"/>
      <c r="K370" s="203"/>
    </row>
    <row r="371" spans="2:11" ht="18.600000000000001" customHeight="1">
      <c r="B371" s="73" t="s">
        <v>485</v>
      </c>
      <c r="C371" s="74" t="s">
        <v>474</v>
      </c>
      <c r="D371" s="73" t="s">
        <v>6</v>
      </c>
      <c r="E371" s="62">
        <v>1</v>
      </c>
      <c r="F371" s="87">
        <v>7500</v>
      </c>
      <c r="G371" s="87">
        <f t="shared" ref="G371:G381" si="91">+F371*E371</f>
        <v>7500</v>
      </c>
      <c r="H371" s="75">
        <f t="shared" ref="H371:H381" si="92">+F371/$K$593</f>
        <v>1.2887908001165145E-4</v>
      </c>
      <c r="I371" s="76">
        <f t="shared" ref="I371:I381" si="93">+G371/$K$593</f>
        <v>1.2887908001165145E-4</v>
      </c>
      <c r="J371" s="77"/>
      <c r="K371" s="174"/>
    </row>
    <row r="372" spans="2:11" ht="18.600000000000001" customHeight="1">
      <c r="B372" s="73" t="s">
        <v>486</v>
      </c>
      <c r="C372" s="74" t="s">
        <v>475</v>
      </c>
      <c r="D372" s="73" t="s">
        <v>6</v>
      </c>
      <c r="E372" s="62">
        <v>1</v>
      </c>
      <c r="F372" s="87">
        <v>9600</v>
      </c>
      <c r="G372" s="87">
        <f t="shared" si="91"/>
        <v>9600</v>
      </c>
      <c r="H372" s="75">
        <f t="shared" si="92"/>
        <v>1.6496522241491384E-4</v>
      </c>
      <c r="I372" s="76">
        <f t="shared" si="93"/>
        <v>1.6496522241491384E-4</v>
      </c>
      <c r="J372" s="77"/>
      <c r="K372" s="174"/>
    </row>
    <row r="373" spans="2:11" ht="18.600000000000001" customHeight="1">
      <c r="B373" s="73" t="s">
        <v>487</v>
      </c>
      <c r="C373" s="74" t="s">
        <v>476</v>
      </c>
      <c r="D373" s="73" t="s">
        <v>6</v>
      </c>
      <c r="E373" s="62">
        <v>1</v>
      </c>
      <c r="F373" s="87">
        <v>9100</v>
      </c>
      <c r="G373" s="87">
        <f t="shared" si="91"/>
        <v>9100</v>
      </c>
      <c r="H373" s="75">
        <f t="shared" si="92"/>
        <v>1.5637328374747041E-4</v>
      </c>
      <c r="I373" s="76">
        <f t="shared" si="93"/>
        <v>1.5637328374747041E-4</v>
      </c>
      <c r="J373" s="77"/>
      <c r="K373" s="174"/>
    </row>
    <row r="374" spans="2:11" ht="18.600000000000001" customHeight="1">
      <c r="B374" s="73" t="s">
        <v>488</v>
      </c>
      <c r="C374" s="74" t="s">
        <v>477</v>
      </c>
      <c r="D374" s="73" t="s">
        <v>6</v>
      </c>
      <c r="E374" s="62">
        <v>1</v>
      </c>
      <c r="F374" s="87">
        <v>2100</v>
      </c>
      <c r="G374" s="87">
        <f t="shared" si="91"/>
        <v>2100</v>
      </c>
      <c r="H374" s="75">
        <f t="shared" si="92"/>
        <v>3.60861424032624E-5</v>
      </c>
      <c r="I374" s="76">
        <f t="shared" si="93"/>
        <v>3.60861424032624E-5</v>
      </c>
      <c r="J374" s="77"/>
      <c r="K374" s="174"/>
    </row>
    <row r="375" spans="2:11" ht="18.600000000000001" customHeight="1">
      <c r="B375" s="73" t="s">
        <v>489</v>
      </c>
      <c r="C375" s="74" t="s">
        <v>478</v>
      </c>
      <c r="D375" s="73" t="s">
        <v>6</v>
      </c>
      <c r="E375" s="62">
        <v>4</v>
      </c>
      <c r="F375" s="87">
        <v>13300</v>
      </c>
      <c r="G375" s="87">
        <f t="shared" si="91"/>
        <v>53200</v>
      </c>
      <c r="H375" s="75">
        <f t="shared" si="92"/>
        <v>2.2854556855399523E-4</v>
      </c>
      <c r="I375" s="76">
        <f t="shared" si="93"/>
        <v>9.1418227421598091E-4</v>
      </c>
      <c r="J375" s="77"/>
      <c r="K375" s="174"/>
    </row>
    <row r="376" spans="2:11" ht="18.600000000000001" customHeight="1">
      <c r="B376" s="73" t="s">
        <v>490</v>
      </c>
      <c r="C376" s="74" t="s">
        <v>479</v>
      </c>
      <c r="D376" s="73" t="s">
        <v>6</v>
      </c>
      <c r="E376" s="62">
        <v>1</v>
      </c>
      <c r="F376" s="87">
        <v>46100</v>
      </c>
      <c r="G376" s="87">
        <f t="shared" si="91"/>
        <v>46100</v>
      </c>
      <c r="H376" s="75">
        <f t="shared" si="92"/>
        <v>7.921767451382842E-4</v>
      </c>
      <c r="I376" s="76">
        <f t="shared" si="93"/>
        <v>7.921767451382842E-4</v>
      </c>
      <c r="J376" s="77"/>
      <c r="K376" s="174"/>
    </row>
    <row r="377" spans="2:11" ht="18.600000000000001" customHeight="1">
      <c r="B377" s="73" t="s">
        <v>491</v>
      </c>
      <c r="C377" s="74" t="s">
        <v>480</v>
      </c>
      <c r="D377" s="73" t="s">
        <v>6</v>
      </c>
      <c r="E377" s="62">
        <v>1</v>
      </c>
      <c r="F377" s="87">
        <v>11500</v>
      </c>
      <c r="G377" s="87">
        <f t="shared" si="91"/>
        <v>11500</v>
      </c>
      <c r="H377" s="75">
        <f t="shared" si="92"/>
        <v>1.9761458935119887E-4</v>
      </c>
      <c r="I377" s="76">
        <f t="shared" si="93"/>
        <v>1.9761458935119887E-4</v>
      </c>
      <c r="J377" s="77"/>
      <c r="K377" s="174"/>
    </row>
    <row r="378" spans="2:11" ht="18.600000000000001" customHeight="1">
      <c r="B378" s="73" t="s">
        <v>492</v>
      </c>
      <c r="C378" s="74" t="s">
        <v>481</v>
      </c>
      <c r="D378" s="73" t="s">
        <v>6</v>
      </c>
      <c r="E378" s="62">
        <v>1</v>
      </c>
      <c r="F378" s="87">
        <v>4500</v>
      </c>
      <c r="G378" s="87">
        <f t="shared" si="91"/>
        <v>4500</v>
      </c>
      <c r="H378" s="75">
        <f t="shared" si="92"/>
        <v>7.7327448006990867E-5</v>
      </c>
      <c r="I378" s="76">
        <f t="shared" si="93"/>
        <v>7.7327448006990867E-5</v>
      </c>
      <c r="J378" s="77"/>
      <c r="K378" s="174"/>
    </row>
    <row r="379" spans="2:11" ht="18.600000000000001" customHeight="1">
      <c r="B379" s="73" t="s">
        <v>493</v>
      </c>
      <c r="C379" s="74" t="s">
        <v>482</v>
      </c>
      <c r="D379" s="73" t="s">
        <v>6</v>
      </c>
      <c r="E379" s="62">
        <v>2</v>
      </c>
      <c r="F379" s="87">
        <v>39600</v>
      </c>
      <c r="G379" s="87">
        <f t="shared" si="91"/>
        <v>79200</v>
      </c>
      <c r="H379" s="75">
        <f t="shared" si="92"/>
        <v>6.8048154246151964E-4</v>
      </c>
      <c r="I379" s="76">
        <f t="shared" si="93"/>
        <v>1.3609630849230393E-3</v>
      </c>
      <c r="J379" s="77"/>
      <c r="K379" s="174"/>
    </row>
    <row r="380" spans="2:11" ht="18.600000000000001" customHeight="1">
      <c r="B380" s="73" t="s">
        <v>494</v>
      </c>
      <c r="C380" s="74" t="s">
        <v>483</v>
      </c>
      <c r="D380" s="73" t="s">
        <v>6</v>
      </c>
      <c r="E380" s="62">
        <v>1</v>
      </c>
      <c r="F380" s="87">
        <v>25500</v>
      </c>
      <c r="G380" s="87">
        <f t="shared" si="91"/>
        <v>25500</v>
      </c>
      <c r="H380" s="75">
        <f t="shared" si="92"/>
        <v>4.3818887203961489E-4</v>
      </c>
      <c r="I380" s="76">
        <f t="shared" si="93"/>
        <v>4.3818887203961489E-4</v>
      </c>
      <c r="J380" s="77"/>
      <c r="K380" s="174"/>
    </row>
    <row r="381" spans="2:11" ht="18.600000000000001" customHeight="1" thickBot="1">
      <c r="B381" s="190" t="s">
        <v>495</v>
      </c>
      <c r="C381" s="250" t="s">
        <v>484</v>
      </c>
      <c r="D381" s="190" t="s">
        <v>6</v>
      </c>
      <c r="E381" s="192">
        <v>1</v>
      </c>
      <c r="F381" s="193">
        <v>36500</v>
      </c>
      <c r="G381" s="193">
        <f t="shared" si="91"/>
        <v>36500</v>
      </c>
      <c r="H381" s="194">
        <f t="shared" si="92"/>
        <v>6.2721152272337036E-4</v>
      </c>
      <c r="I381" s="195">
        <f t="shared" si="93"/>
        <v>6.2721152272337036E-4</v>
      </c>
      <c r="J381" s="229"/>
      <c r="K381" s="230"/>
    </row>
    <row r="382" spans="2:11" ht="18.600000000000001" customHeight="1" thickBot="1">
      <c r="B382" s="222" t="s">
        <v>216</v>
      </c>
      <c r="C382" s="223" t="s">
        <v>0</v>
      </c>
      <c r="D382" s="224"/>
      <c r="E382" s="225"/>
      <c r="F382" s="226"/>
      <c r="G382" s="226"/>
      <c r="H382" s="227"/>
      <c r="I382" s="227"/>
      <c r="J382" s="204">
        <f>K382/K593</f>
        <v>2.1381242057766137E-2</v>
      </c>
      <c r="K382" s="228">
        <f>G383+G407+G411</f>
        <v>1244261.7949999999</v>
      </c>
    </row>
    <row r="383" spans="2:11" ht="18.600000000000001" customHeight="1">
      <c r="B383" s="214" t="s">
        <v>217</v>
      </c>
      <c r="C383" s="215" t="s">
        <v>242</v>
      </c>
      <c r="D383" s="216"/>
      <c r="E383" s="217"/>
      <c r="F383" s="218"/>
      <c r="G383" s="218">
        <f>+G384+G402</f>
        <v>1039261.7949999999</v>
      </c>
      <c r="H383" s="219"/>
      <c r="I383" s="219"/>
      <c r="J383" s="220"/>
      <c r="K383" s="221"/>
    </row>
    <row r="384" spans="2:11" ht="18.600000000000001" customHeight="1">
      <c r="B384" s="131"/>
      <c r="C384" s="132" t="s">
        <v>226</v>
      </c>
      <c r="D384" s="133"/>
      <c r="E384" s="134"/>
      <c r="F384" s="135"/>
      <c r="G384" s="135">
        <f>SUM(G386:G401)</f>
        <v>799765.16</v>
      </c>
      <c r="H384" s="136"/>
      <c r="I384" s="136"/>
      <c r="J384" s="137"/>
      <c r="K384" s="176"/>
    </row>
    <row r="385" spans="2:11" ht="18.600000000000001" customHeight="1">
      <c r="B385" s="337" t="s">
        <v>220</v>
      </c>
      <c r="C385" s="338" t="s">
        <v>660</v>
      </c>
      <c r="D385" s="339"/>
      <c r="E385" s="340"/>
      <c r="F385" s="341"/>
      <c r="G385" s="341"/>
      <c r="H385" s="342"/>
      <c r="I385" s="343"/>
      <c r="J385" s="68"/>
      <c r="K385" s="177"/>
    </row>
    <row r="386" spans="2:11" ht="18.600000000000001" customHeight="1">
      <c r="B386" s="73" t="s">
        <v>661</v>
      </c>
      <c r="C386" s="74" t="s">
        <v>1039</v>
      </c>
      <c r="D386" s="66" t="s">
        <v>2</v>
      </c>
      <c r="E386" s="62">
        <v>80.325999999999993</v>
      </c>
      <c r="F386" s="87">
        <v>200</v>
      </c>
      <c r="G386" s="87">
        <f t="shared" ref="G386:G389" si="94">+F386*E386</f>
        <v>16065.199999999999</v>
      </c>
      <c r="H386" s="75">
        <f t="shared" ref="H386:I389" si="95">+F386/$K$593</f>
        <v>3.4367754669773718E-6</v>
      </c>
      <c r="I386" s="76">
        <f t="shared" si="95"/>
        <v>2.7606242616042432E-4</v>
      </c>
      <c r="J386" s="77"/>
      <c r="K386" s="174"/>
    </row>
    <row r="387" spans="2:11" ht="18.600000000000001" customHeight="1">
      <c r="B387" s="73" t="s">
        <v>662</v>
      </c>
      <c r="C387" s="74" t="s">
        <v>1040</v>
      </c>
      <c r="D387" s="66" t="s">
        <v>2</v>
      </c>
      <c r="E387" s="62">
        <v>39</v>
      </c>
      <c r="F387" s="87">
        <v>200</v>
      </c>
      <c r="G387" s="87">
        <f t="shared" si="94"/>
        <v>7800</v>
      </c>
      <c r="H387" s="75">
        <f t="shared" si="95"/>
        <v>3.4367754669773718E-6</v>
      </c>
      <c r="I387" s="76">
        <f t="shared" si="95"/>
        <v>1.3403424321211749E-4</v>
      </c>
      <c r="J387" s="77"/>
      <c r="K387" s="174"/>
    </row>
    <row r="388" spans="2:11" ht="18.600000000000001" customHeight="1">
      <c r="B388" s="73" t="s">
        <v>1038</v>
      </c>
      <c r="C388" s="74" t="s">
        <v>1041</v>
      </c>
      <c r="D388" s="66" t="s">
        <v>2</v>
      </c>
      <c r="E388" s="62">
        <v>420.5</v>
      </c>
      <c r="F388" s="87">
        <v>200</v>
      </c>
      <c r="G388" s="87">
        <f t="shared" si="94"/>
        <v>84100</v>
      </c>
      <c r="H388" s="75">
        <f t="shared" si="95"/>
        <v>3.4367754669773718E-6</v>
      </c>
      <c r="I388" s="76">
        <f t="shared" si="95"/>
        <v>1.4451640838639849E-3</v>
      </c>
      <c r="J388" s="77"/>
      <c r="K388" s="174"/>
    </row>
    <row r="389" spans="2:11" ht="18.600000000000001" customHeight="1">
      <c r="B389" s="73" t="s">
        <v>1042</v>
      </c>
      <c r="C389" s="74" t="s">
        <v>1037</v>
      </c>
      <c r="D389" s="66" t="s">
        <v>2</v>
      </c>
      <c r="E389" s="62">
        <v>551.40600000000006</v>
      </c>
      <c r="F389" s="87">
        <v>200</v>
      </c>
      <c r="G389" s="87">
        <f t="shared" si="94"/>
        <v>110281.20000000001</v>
      </c>
      <c r="H389" s="75">
        <f t="shared" si="95"/>
        <v>3.4367754669773718E-6</v>
      </c>
      <c r="I389" s="76">
        <f t="shared" si="95"/>
        <v>1.8950586131441249E-3</v>
      </c>
      <c r="J389" s="77"/>
      <c r="K389" s="174"/>
    </row>
    <row r="390" spans="2:11" ht="18.600000000000001" customHeight="1">
      <c r="B390" s="337"/>
      <c r="C390" s="338"/>
      <c r="D390" s="339"/>
      <c r="E390" s="340"/>
      <c r="F390" s="341"/>
      <c r="G390" s="341"/>
      <c r="H390" s="342"/>
      <c r="I390" s="343"/>
      <c r="J390" s="77"/>
      <c r="K390" s="174"/>
    </row>
    <row r="391" spans="2:11" ht="18.600000000000001" customHeight="1">
      <c r="B391" s="337" t="s">
        <v>221</v>
      </c>
      <c r="C391" s="338" t="s">
        <v>779</v>
      </c>
      <c r="D391" s="339"/>
      <c r="E391" s="340"/>
      <c r="F391" s="341"/>
      <c r="G391" s="341"/>
      <c r="H391" s="342"/>
      <c r="I391" s="343"/>
      <c r="J391" s="77"/>
      <c r="K391" s="174"/>
    </row>
    <row r="392" spans="2:11" ht="18.600000000000001" customHeight="1">
      <c r="B392" s="73" t="s">
        <v>782</v>
      </c>
      <c r="C392" s="74" t="s">
        <v>658</v>
      </c>
      <c r="D392" s="66" t="s">
        <v>2</v>
      </c>
      <c r="E392" s="62">
        <v>80.325999999999993</v>
      </c>
      <c r="F392" s="87">
        <v>200</v>
      </c>
      <c r="G392" s="87">
        <f t="shared" ref="G392:G394" si="96">+F392*E392</f>
        <v>16065.199999999999</v>
      </c>
      <c r="H392" s="75">
        <f t="shared" ref="H392:I394" si="97">+F392/$K$593</f>
        <v>3.4367754669773718E-6</v>
      </c>
      <c r="I392" s="76">
        <f t="shared" si="97"/>
        <v>2.7606242616042432E-4</v>
      </c>
      <c r="J392" s="77"/>
      <c r="K392" s="174"/>
    </row>
    <row r="393" spans="2:11" ht="18.600000000000001" customHeight="1">
      <c r="B393" s="73" t="s">
        <v>783</v>
      </c>
      <c r="C393" s="74" t="s">
        <v>780</v>
      </c>
      <c r="D393" s="66" t="s">
        <v>2</v>
      </c>
      <c r="E393" s="62">
        <v>134.1028</v>
      </c>
      <c r="F393" s="87">
        <v>200</v>
      </c>
      <c r="G393" s="87">
        <f t="shared" si="96"/>
        <v>26820.560000000001</v>
      </c>
      <c r="H393" s="75">
        <f t="shared" si="97"/>
        <v>3.4367754669773718E-6</v>
      </c>
      <c r="I393" s="76">
        <f t="shared" si="97"/>
        <v>4.6088121309297312E-4</v>
      </c>
      <c r="J393" s="77"/>
      <c r="K393" s="174"/>
    </row>
    <row r="394" spans="2:11" ht="18.600000000000001" customHeight="1">
      <c r="B394" s="73" t="s">
        <v>784</v>
      </c>
      <c r="C394" s="74" t="s">
        <v>781</v>
      </c>
      <c r="D394" s="66" t="s">
        <v>2</v>
      </c>
      <c r="E394" s="62">
        <v>94.251500000000007</v>
      </c>
      <c r="F394" s="87">
        <v>200</v>
      </c>
      <c r="G394" s="87">
        <f t="shared" si="96"/>
        <v>18850.300000000003</v>
      </c>
      <c r="H394" s="75">
        <f t="shared" si="97"/>
        <v>3.4367754669773718E-6</v>
      </c>
      <c r="I394" s="76">
        <f t="shared" si="97"/>
        <v>3.2392124292581777E-4</v>
      </c>
      <c r="J394" s="77"/>
      <c r="K394" s="174"/>
    </row>
    <row r="395" spans="2:11" ht="18.600000000000001" customHeight="1">
      <c r="B395" s="73"/>
      <c r="C395" s="74"/>
      <c r="D395" s="66"/>
      <c r="E395" s="62"/>
      <c r="F395" s="87"/>
      <c r="G395" s="87"/>
      <c r="H395" s="75"/>
      <c r="I395" s="76"/>
      <c r="J395" s="77"/>
      <c r="K395" s="174"/>
    </row>
    <row r="396" spans="2:11" ht="18.600000000000001" customHeight="1">
      <c r="B396" s="73" t="s">
        <v>223</v>
      </c>
      <c r="C396" s="74" t="s">
        <v>775</v>
      </c>
      <c r="D396" s="66" t="s">
        <v>2</v>
      </c>
      <c r="E396" s="62">
        <v>551.40600000000006</v>
      </c>
      <c r="F396" s="87">
        <v>600</v>
      </c>
      <c r="G396" s="87">
        <f>+F396*E396</f>
        <v>330843.60000000003</v>
      </c>
      <c r="H396" s="75">
        <f>+F396/$K$593</f>
        <v>1.0310326400932115E-5</v>
      </c>
      <c r="I396" s="76">
        <f>+G396/$K$593</f>
        <v>5.6851758394323741E-3</v>
      </c>
      <c r="J396" s="77"/>
      <c r="K396" s="174"/>
    </row>
    <row r="397" spans="2:11" ht="18.600000000000001" customHeight="1">
      <c r="B397" s="73"/>
      <c r="C397" s="74"/>
      <c r="D397" s="66"/>
      <c r="E397" s="62"/>
      <c r="F397" s="87"/>
      <c r="G397" s="87"/>
      <c r="H397" s="75"/>
      <c r="I397" s="76"/>
      <c r="J397" s="77"/>
      <c r="K397" s="174"/>
    </row>
    <row r="398" spans="2:11" ht="18.600000000000001" customHeight="1">
      <c r="B398" s="337" t="s">
        <v>224</v>
      </c>
      <c r="C398" s="338" t="s">
        <v>228</v>
      </c>
      <c r="D398" s="339"/>
      <c r="E398" s="340"/>
      <c r="F398" s="341"/>
      <c r="G398" s="341"/>
      <c r="H398" s="342"/>
      <c r="I398" s="343"/>
      <c r="J398" s="68"/>
      <c r="K398" s="177"/>
    </row>
    <row r="399" spans="2:11" ht="18.600000000000001" customHeight="1">
      <c r="B399" s="73" t="s">
        <v>776</v>
      </c>
      <c r="C399" s="74" t="s">
        <v>658</v>
      </c>
      <c r="D399" s="66" t="s">
        <v>2</v>
      </c>
      <c r="E399" s="62">
        <v>80.325999999999993</v>
      </c>
      <c r="F399" s="87">
        <v>350</v>
      </c>
      <c r="G399" s="87">
        <f t="shared" ref="G399:G401" si="98">+F399*E399</f>
        <v>28114.1</v>
      </c>
      <c r="H399" s="75">
        <f t="shared" ref="H399:I401" si="99">+F399/$K$593</f>
        <v>6.0143570672104002E-6</v>
      </c>
      <c r="I399" s="76">
        <f t="shared" si="99"/>
        <v>4.8310924578074261E-4</v>
      </c>
      <c r="J399" s="77"/>
      <c r="K399" s="174"/>
    </row>
    <row r="400" spans="2:11" ht="18.600000000000001" customHeight="1">
      <c r="B400" s="73" t="s">
        <v>777</v>
      </c>
      <c r="C400" s="74" t="s">
        <v>663</v>
      </c>
      <c r="D400" s="66" t="s">
        <v>2</v>
      </c>
      <c r="E400" s="62">
        <v>39</v>
      </c>
      <c r="F400" s="87">
        <v>350</v>
      </c>
      <c r="G400" s="87">
        <f t="shared" si="98"/>
        <v>13650</v>
      </c>
      <c r="H400" s="75">
        <f t="shared" si="99"/>
        <v>6.0143570672104002E-6</v>
      </c>
      <c r="I400" s="76">
        <f t="shared" si="99"/>
        <v>2.3455992562120562E-4</v>
      </c>
      <c r="J400" s="77"/>
      <c r="K400" s="174"/>
    </row>
    <row r="401" spans="2:11" ht="18.600000000000001" customHeight="1">
      <c r="B401" s="73" t="s">
        <v>778</v>
      </c>
      <c r="C401" s="74" t="s">
        <v>659</v>
      </c>
      <c r="D401" s="66" t="s">
        <v>2</v>
      </c>
      <c r="E401" s="62">
        <v>420.5</v>
      </c>
      <c r="F401" s="87">
        <v>350</v>
      </c>
      <c r="G401" s="87">
        <f t="shared" si="98"/>
        <v>147175</v>
      </c>
      <c r="H401" s="75">
        <f t="shared" si="99"/>
        <v>6.0143570672104002E-6</v>
      </c>
      <c r="I401" s="76">
        <f t="shared" si="99"/>
        <v>2.5290371467619733E-3</v>
      </c>
      <c r="J401" s="77"/>
      <c r="K401" s="174"/>
    </row>
    <row r="402" spans="2:11" ht="18.600000000000001" customHeight="1">
      <c r="B402" s="131"/>
      <c r="C402" s="132" t="s">
        <v>227</v>
      </c>
      <c r="D402" s="133"/>
      <c r="E402" s="134"/>
      <c r="F402" s="135"/>
      <c r="G402" s="135">
        <f>SUM(G403:G406)</f>
        <v>239496.63499999992</v>
      </c>
      <c r="H402" s="136"/>
      <c r="I402" s="136"/>
      <c r="J402" s="137"/>
      <c r="K402" s="176"/>
    </row>
    <row r="403" spans="2:11" ht="18.600000000000001" customHeight="1">
      <c r="B403" s="73" t="s">
        <v>229</v>
      </c>
      <c r="C403" s="74" t="s">
        <v>41</v>
      </c>
      <c r="D403" s="66" t="s">
        <v>2</v>
      </c>
      <c r="E403" s="62">
        <v>61.512499999999996</v>
      </c>
      <c r="F403" s="87">
        <v>150</v>
      </c>
      <c r="G403" s="87">
        <f t="shared" ref="G403:G405" si="100">+F403*E403</f>
        <v>9226.875</v>
      </c>
      <c r="H403" s="75">
        <f t="shared" ref="H403:I406" si="101">+F403/$K$593</f>
        <v>2.5775816002330288E-6</v>
      </c>
      <c r="I403" s="76">
        <f t="shared" si="101"/>
        <v>1.5855348818433418E-4</v>
      </c>
      <c r="J403" s="77"/>
      <c r="K403" s="174"/>
    </row>
    <row r="404" spans="2:11" ht="18.600000000000001" customHeight="1">
      <c r="B404" s="73" t="s">
        <v>230</v>
      </c>
      <c r="C404" s="74" t="s">
        <v>225</v>
      </c>
      <c r="D404" s="66" t="s">
        <v>2</v>
      </c>
      <c r="E404" s="62">
        <v>61.512499999999996</v>
      </c>
      <c r="F404" s="87">
        <v>400</v>
      </c>
      <c r="G404" s="87">
        <f t="shared" si="100"/>
        <v>24605</v>
      </c>
      <c r="H404" s="75">
        <f t="shared" si="101"/>
        <v>6.8735509339547437E-6</v>
      </c>
      <c r="I404" s="76">
        <f t="shared" si="101"/>
        <v>4.2280930182489115E-4</v>
      </c>
      <c r="J404" s="77"/>
      <c r="K404" s="174"/>
    </row>
    <row r="405" spans="2:11" ht="18.600000000000001" customHeight="1">
      <c r="B405" s="73" t="s">
        <v>879</v>
      </c>
      <c r="C405" s="78" t="s">
        <v>878</v>
      </c>
      <c r="D405" s="66" t="s">
        <v>2</v>
      </c>
      <c r="E405" s="62">
        <v>504.16189999999978</v>
      </c>
      <c r="F405" s="87">
        <v>400</v>
      </c>
      <c r="G405" s="87">
        <f t="shared" si="100"/>
        <v>201664.75999999992</v>
      </c>
      <c r="H405" s="75">
        <f t="shared" si="101"/>
        <v>6.8735509339547437E-6</v>
      </c>
      <c r="I405" s="76">
        <f t="shared" si="101"/>
        <v>3.4653824986093968E-3</v>
      </c>
      <c r="J405" s="77"/>
      <c r="K405" s="174"/>
    </row>
    <row r="406" spans="2:11" s="83" customFormat="1" ht="18.600000000000001" customHeight="1">
      <c r="B406" s="73" t="s">
        <v>1069</v>
      </c>
      <c r="C406" s="78" t="s">
        <v>1076</v>
      </c>
      <c r="D406" s="66" t="s">
        <v>2</v>
      </c>
      <c r="E406" s="62">
        <v>91</v>
      </c>
      <c r="F406" s="87">
        <v>500</v>
      </c>
      <c r="G406" s="87">
        <v>4000</v>
      </c>
      <c r="H406" s="75">
        <f t="shared" si="101"/>
        <v>8.5919386674434298E-6</v>
      </c>
      <c r="I406" s="76">
        <f t="shared" si="101"/>
        <v>6.8735509339547439E-5</v>
      </c>
      <c r="J406" s="77"/>
      <c r="K406" s="174"/>
    </row>
    <row r="407" spans="2:11" ht="18.600000000000001" customHeight="1">
      <c r="B407" s="148" t="s">
        <v>218</v>
      </c>
      <c r="C407" s="117" t="s">
        <v>235</v>
      </c>
      <c r="D407" s="118"/>
      <c r="E407" s="119"/>
      <c r="F407" s="120"/>
      <c r="G407" s="120">
        <f>SUM(G408:G410)</f>
        <v>165000</v>
      </c>
      <c r="H407" s="121"/>
      <c r="I407" s="121"/>
      <c r="J407" s="122"/>
      <c r="K407" s="171"/>
    </row>
    <row r="408" spans="2:11" ht="18.600000000000001" customHeight="1">
      <c r="B408" s="73" t="s">
        <v>237</v>
      </c>
      <c r="C408" s="78" t="s">
        <v>233</v>
      </c>
      <c r="D408" s="66" t="s">
        <v>32</v>
      </c>
      <c r="E408" s="62">
        <v>1</v>
      </c>
      <c r="F408" s="87">
        <v>25000</v>
      </c>
      <c r="G408" s="87">
        <f t="shared" ref="G408:G410" si="102">+F408*E408</f>
        <v>25000</v>
      </c>
      <c r="H408" s="75">
        <f t="shared" ref="H408:I410" si="103">+F408/$K$593</f>
        <v>4.2959693337217146E-4</v>
      </c>
      <c r="I408" s="76">
        <f t="shared" si="103"/>
        <v>4.2959693337217146E-4</v>
      </c>
      <c r="J408" s="77"/>
      <c r="K408" s="174"/>
    </row>
    <row r="409" spans="2:11" ht="18.600000000000001" customHeight="1">
      <c r="B409" s="73" t="s">
        <v>238</v>
      </c>
      <c r="C409" s="78" t="s">
        <v>877</v>
      </c>
      <c r="D409" s="66" t="s">
        <v>32</v>
      </c>
      <c r="E409" s="62">
        <v>1</v>
      </c>
      <c r="F409" s="87">
        <v>95000</v>
      </c>
      <c r="G409" s="87">
        <f t="shared" si="102"/>
        <v>95000</v>
      </c>
      <c r="H409" s="75">
        <f t="shared" si="103"/>
        <v>1.6324683468142516E-3</v>
      </c>
      <c r="I409" s="76">
        <f t="shared" si="103"/>
        <v>1.6324683468142516E-3</v>
      </c>
      <c r="J409" s="77"/>
      <c r="K409" s="174"/>
    </row>
    <row r="410" spans="2:11" ht="18.600000000000001" customHeight="1">
      <c r="B410" s="73" t="s">
        <v>239</v>
      </c>
      <c r="C410" s="78" t="s">
        <v>234</v>
      </c>
      <c r="D410" s="66" t="s">
        <v>32</v>
      </c>
      <c r="E410" s="62">
        <v>1</v>
      </c>
      <c r="F410" s="87">
        <v>45000</v>
      </c>
      <c r="G410" s="87">
        <f t="shared" si="102"/>
        <v>45000</v>
      </c>
      <c r="H410" s="75">
        <f t="shared" si="103"/>
        <v>7.7327448006990864E-4</v>
      </c>
      <c r="I410" s="76">
        <f t="shared" si="103"/>
        <v>7.7327448006990864E-4</v>
      </c>
      <c r="J410" s="77"/>
      <c r="K410" s="174"/>
    </row>
    <row r="411" spans="2:11" ht="18.600000000000001" customHeight="1">
      <c r="B411" s="148" t="s">
        <v>219</v>
      </c>
      <c r="C411" s="117" t="s">
        <v>231</v>
      </c>
      <c r="D411" s="118"/>
      <c r="E411" s="119"/>
      <c r="F411" s="120"/>
      <c r="G411" s="120">
        <f>+G412+G413</f>
        <v>40000</v>
      </c>
      <c r="H411" s="121"/>
      <c r="I411" s="121"/>
      <c r="J411" s="122"/>
      <c r="K411" s="171"/>
    </row>
    <row r="412" spans="2:11" ht="18.600000000000001" customHeight="1">
      <c r="B412" s="73" t="s">
        <v>240</v>
      </c>
      <c r="C412" s="78" t="s">
        <v>232</v>
      </c>
      <c r="D412" s="66" t="s">
        <v>32</v>
      </c>
      <c r="E412" s="62">
        <v>1</v>
      </c>
      <c r="F412" s="87">
        <v>20000</v>
      </c>
      <c r="G412" s="87">
        <f t="shared" ref="G412:G413" si="104">+F412*E412</f>
        <v>20000</v>
      </c>
      <c r="H412" s="75">
        <f>+F412/$K$593</f>
        <v>3.4367754669773718E-4</v>
      </c>
      <c r="I412" s="76">
        <f>+G412/$K$593</f>
        <v>3.4367754669773718E-4</v>
      </c>
      <c r="J412" s="77"/>
      <c r="K412" s="174"/>
    </row>
    <row r="413" spans="2:11" ht="18.600000000000001" customHeight="1" thickBot="1">
      <c r="B413" s="190" t="s">
        <v>241</v>
      </c>
      <c r="C413" s="191" t="s">
        <v>236</v>
      </c>
      <c r="D413" s="249" t="s">
        <v>32</v>
      </c>
      <c r="E413" s="192">
        <v>1</v>
      </c>
      <c r="F413" s="193">
        <v>20000</v>
      </c>
      <c r="G413" s="193">
        <f t="shared" si="104"/>
        <v>20000</v>
      </c>
      <c r="H413" s="194">
        <f>+F413/$K$593</f>
        <v>3.4367754669773718E-4</v>
      </c>
      <c r="I413" s="195">
        <f>+G413/$K$593</f>
        <v>3.4367754669773718E-4</v>
      </c>
      <c r="J413" s="229"/>
      <c r="K413" s="230"/>
    </row>
    <row r="414" spans="2:11" ht="18.600000000000001" customHeight="1" thickBot="1">
      <c r="B414" s="222" t="s">
        <v>243</v>
      </c>
      <c r="C414" s="223" t="s">
        <v>33</v>
      </c>
      <c r="D414" s="224"/>
      <c r="E414" s="225"/>
      <c r="F414" s="226"/>
      <c r="G414" s="226"/>
      <c r="H414" s="227"/>
      <c r="I414" s="227"/>
      <c r="J414" s="204">
        <f>K414/K593</f>
        <v>8.3792194499148653E-2</v>
      </c>
      <c r="K414" s="228">
        <f>G415+G450+G465+G494</f>
        <v>4876210</v>
      </c>
    </row>
    <row r="415" spans="2:11" ht="18.600000000000001" customHeight="1">
      <c r="B415" s="214" t="s">
        <v>244</v>
      </c>
      <c r="C415" s="215" t="s">
        <v>246</v>
      </c>
      <c r="D415" s="216"/>
      <c r="E415" s="217"/>
      <c r="F415" s="218"/>
      <c r="G415" s="218">
        <f>SUM(G416:G449)</f>
        <v>3576610</v>
      </c>
      <c r="H415" s="219"/>
      <c r="I415" s="219"/>
      <c r="J415" s="220"/>
      <c r="K415" s="221"/>
    </row>
    <row r="416" spans="2:11" s="83" customFormat="1" ht="18.600000000000001" customHeight="1">
      <c r="B416" s="69" t="s">
        <v>251</v>
      </c>
      <c r="C416" s="79" t="s">
        <v>248</v>
      </c>
      <c r="D416" s="69" t="s">
        <v>6</v>
      </c>
      <c r="E416" s="62">
        <v>1</v>
      </c>
      <c r="F416" s="87">
        <v>4000</v>
      </c>
      <c r="G416" s="87">
        <f t="shared" ref="G416:G421" si="105">+F416*E416</f>
        <v>4000</v>
      </c>
      <c r="H416" s="75">
        <f t="shared" ref="H416:I421" si="106">+F416/$K$593</f>
        <v>6.8735509339547439E-5</v>
      </c>
      <c r="I416" s="76">
        <f t="shared" si="106"/>
        <v>6.8735509339547439E-5</v>
      </c>
      <c r="J416" s="77"/>
      <c r="K416" s="174"/>
    </row>
    <row r="417" spans="2:11" s="83" customFormat="1" ht="18.600000000000001" customHeight="1">
      <c r="B417" s="69" t="s">
        <v>252</v>
      </c>
      <c r="C417" s="79" t="s">
        <v>249</v>
      </c>
      <c r="D417" s="69" t="s">
        <v>6</v>
      </c>
      <c r="E417" s="62">
        <v>5</v>
      </c>
      <c r="F417" s="87">
        <v>11500</v>
      </c>
      <c r="G417" s="87">
        <f t="shared" si="105"/>
        <v>57500</v>
      </c>
      <c r="H417" s="75">
        <f t="shared" si="106"/>
        <v>1.9761458935119887E-4</v>
      </c>
      <c r="I417" s="76">
        <f t="shared" si="106"/>
        <v>9.8807294675599434E-4</v>
      </c>
      <c r="J417" s="77"/>
      <c r="K417" s="174"/>
    </row>
    <row r="418" spans="2:11" s="83" customFormat="1" ht="18.600000000000001" customHeight="1">
      <c r="B418" s="69" t="s">
        <v>253</v>
      </c>
      <c r="C418" s="79" t="s">
        <v>250</v>
      </c>
      <c r="D418" s="69" t="s">
        <v>6</v>
      </c>
      <c r="E418" s="62">
        <v>1</v>
      </c>
      <c r="F418" s="87">
        <v>14000</v>
      </c>
      <c r="G418" s="87">
        <f t="shared" si="105"/>
        <v>14000</v>
      </c>
      <c r="H418" s="75">
        <f t="shared" si="106"/>
        <v>2.4057428268841601E-4</v>
      </c>
      <c r="I418" s="76">
        <f t="shared" si="106"/>
        <v>2.4057428268841601E-4</v>
      </c>
      <c r="J418" s="77"/>
      <c r="K418" s="174"/>
    </row>
    <row r="419" spans="2:11" s="83" customFormat="1" ht="18.600000000000001" customHeight="1">
      <c r="B419" s="69" t="s">
        <v>254</v>
      </c>
      <c r="C419" s="79" t="s">
        <v>452</v>
      </c>
      <c r="D419" s="69" t="s">
        <v>6</v>
      </c>
      <c r="E419" s="62">
        <v>7</v>
      </c>
      <c r="F419" s="87">
        <v>2000</v>
      </c>
      <c r="G419" s="87">
        <f t="shared" si="105"/>
        <v>14000</v>
      </c>
      <c r="H419" s="75">
        <f t="shared" si="106"/>
        <v>3.4367754669773719E-5</v>
      </c>
      <c r="I419" s="76">
        <f t="shared" si="106"/>
        <v>2.4057428268841601E-4</v>
      </c>
      <c r="J419" s="77"/>
      <c r="K419" s="174"/>
    </row>
    <row r="420" spans="2:11" s="83" customFormat="1" ht="18.600000000000001" customHeight="1">
      <c r="B420" s="69" t="s">
        <v>255</v>
      </c>
      <c r="C420" s="79" t="s">
        <v>458</v>
      </c>
      <c r="D420" s="69" t="s">
        <v>6</v>
      </c>
      <c r="E420" s="62">
        <v>25</v>
      </c>
      <c r="F420" s="87">
        <v>4000</v>
      </c>
      <c r="G420" s="87">
        <f t="shared" si="105"/>
        <v>100000</v>
      </c>
      <c r="H420" s="75">
        <f t="shared" si="106"/>
        <v>6.8735509339547439E-5</v>
      </c>
      <c r="I420" s="76">
        <f t="shared" si="106"/>
        <v>1.7183877334886858E-3</v>
      </c>
      <c r="J420" s="77"/>
      <c r="K420" s="174"/>
    </row>
    <row r="421" spans="2:11" s="83" customFormat="1" ht="18.600000000000001" customHeight="1">
      <c r="B421" s="69" t="s">
        <v>256</v>
      </c>
      <c r="C421" s="79" t="s">
        <v>90</v>
      </c>
      <c r="D421" s="69" t="s">
        <v>6</v>
      </c>
      <c r="E421" s="62">
        <v>2</v>
      </c>
      <c r="F421" s="87">
        <v>4000</v>
      </c>
      <c r="G421" s="87">
        <f t="shared" si="105"/>
        <v>8000</v>
      </c>
      <c r="H421" s="75">
        <f t="shared" si="106"/>
        <v>6.8735509339547439E-5</v>
      </c>
      <c r="I421" s="76">
        <f t="shared" si="106"/>
        <v>1.3747101867909488E-4</v>
      </c>
      <c r="J421" s="77"/>
      <c r="K421" s="174"/>
    </row>
    <row r="422" spans="2:11" s="83" customFormat="1" ht="18.600000000000001" customHeight="1">
      <c r="B422" s="358" t="s">
        <v>257</v>
      </c>
      <c r="C422" s="359" t="s">
        <v>462</v>
      </c>
      <c r="D422" s="358"/>
      <c r="E422" s="340"/>
      <c r="F422" s="341"/>
      <c r="G422" s="341"/>
      <c r="H422" s="342"/>
      <c r="I422" s="343"/>
      <c r="J422" s="77"/>
      <c r="K422" s="174"/>
    </row>
    <row r="423" spans="2:11" s="83" customFormat="1" ht="18.600000000000001" customHeight="1">
      <c r="B423" s="69" t="s">
        <v>1011</v>
      </c>
      <c r="C423" s="79" t="s">
        <v>460</v>
      </c>
      <c r="D423" s="69" t="s">
        <v>6</v>
      </c>
      <c r="E423" s="62">
        <v>1</v>
      </c>
      <c r="F423" s="87">
        <v>20000</v>
      </c>
      <c r="G423" s="87">
        <f t="shared" ref="G423:G430" si="107">+F423*E423</f>
        <v>20000</v>
      </c>
      <c r="H423" s="75">
        <f t="shared" ref="H423:I430" si="108">+F423/$K$593</f>
        <v>3.4367754669773718E-4</v>
      </c>
      <c r="I423" s="76">
        <f t="shared" si="108"/>
        <v>3.4367754669773718E-4</v>
      </c>
      <c r="J423" s="77"/>
      <c r="K423" s="174"/>
    </row>
    <row r="424" spans="2:11" s="83" customFormat="1" ht="18.600000000000001" customHeight="1">
      <c r="B424" s="69" t="s">
        <v>1012</v>
      </c>
      <c r="C424" s="79" t="s">
        <v>461</v>
      </c>
      <c r="D424" s="69" t="s">
        <v>6</v>
      </c>
      <c r="E424" s="62">
        <v>1</v>
      </c>
      <c r="F424" s="87">
        <v>3000</v>
      </c>
      <c r="G424" s="87">
        <f t="shared" si="107"/>
        <v>3000</v>
      </c>
      <c r="H424" s="75">
        <f t="shared" si="108"/>
        <v>5.1551632004660576E-5</v>
      </c>
      <c r="I424" s="76">
        <f t="shared" si="108"/>
        <v>5.1551632004660576E-5</v>
      </c>
      <c r="J424" s="77"/>
      <c r="K424" s="174"/>
    </row>
    <row r="425" spans="2:11" ht="18.600000000000001" customHeight="1">
      <c r="B425" s="69" t="s">
        <v>258</v>
      </c>
      <c r="C425" s="79" t="s">
        <v>616</v>
      </c>
      <c r="D425" s="69" t="s">
        <v>130</v>
      </c>
      <c r="E425" s="62">
        <v>55</v>
      </c>
      <c r="F425" s="87">
        <v>800</v>
      </c>
      <c r="G425" s="87">
        <f t="shared" si="107"/>
        <v>44000</v>
      </c>
      <c r="H425" s="75">
        <f t="shared" si="108"/>
        <v>1.3747101867909487E-5</v>
      </c>
      <c r="I425" s="76">
        <f t="shared" si="108"/>
        <v>7.5609060273502178E-4</v>
      </c>
      <c r="J425" s="77"/>
      <c r="K425" s="174"/>
    </row>
    <row r="426" spans="2:11" ht="18.600000000000001" customHeight="1">
      <c r="B426" s="69" t="s">
        <v>259</v>
      </c>
      <c r="C426" s="79" t="s">
        <v>617</v>
      </c>
      <c r="D426" s="69" t="s">
        <v>130</v>
      </c>
      <c r="E426" s="62">
        <v>60</v>
      </c>
      <c r="F426" s="87">
        <v>1100</v>
      </c>
      <c r="G426" s="87">
        <f t="shared" si="107"/>
        <v>66000</v>
      </c>
      <c r="H426" s="75">
        <f t="shared" si="108"/>
        <v>1.8902265068375543E-5</v>
      </c>
      <c r="I426" s="76">
        <f t="shared" si="108"/>
        <v>1.1341359041025327E-3</v>
      </c>
      <c r="J426" s="77"/>
      <c r="K426" s="174"/>
    </row>
    <row r="427" spans="2:11" ht="18.600000000000001" customHeight="1">
      <c r="B427" s="69" t="s">
        <v>260</v>
      </c>
      <c r="C427" s="79" t="s">
        <v>618</v>
      </c>
      <c r="D427" s="69" t="s">
        <v>130</v>
      </c>
      <c r="E427" s="62">
        <v>142</v>
      </c>
      <c r="F427" s="87">
        <v>800</v>
      </c>
      <c r="G427" s="87">
        <f t="shared" si="107"/>
        <v>113600</v>
      </c>
      <c r="H427" s="75">
        <f t="shared" si="108"/>
        <v>1.3747101867909487E-5</v>
      </c>
      <c r="I427" s="76">
        <f t="shared" si="108"/>
        <v>1.9520884652431472E-3</v>
      </c>
      <c r="J427" s="77"/>
      <c r="K427" s="174"/>
    </row>
    <row r="428" spans="2:11" ht="18.600000000000001" customHeight="1">
      <c r="B428" s="69" t="s">
        <v>261</v>
      </c>
      <c r="C428" s="79" t="s">
        <v>619</v>
      </c>
      <c r="D428" s="69" t="s">
        <v>130</v>
      </c>
      <c r="E428" s="62">
        <v>58</v>
      </c>
      <c r="F428" s="87">
        <v>1100</v>
      </c>
      <c r="G428" s="87">
        <f t="shared" si="107"/>
        <v>63800</v>
      </c>
      <c r="H428" s="75">
        <f t="shared" si="108"/>
        <v>1.8902265068375543E-5</v>
      </c>
      <c r="I428" s="76">
        <f t="shared" si="108"/>
        <v>1.0963313739657816E-3</v>
      </c>
      <c r="J428" s="77"/>
      <c r="K428" s="174"/>
    </row>
    <row r="429" spans="2:11" ht="18.600000000000001" customHeight="1">
      <c r="B429" s="69" t="s">
        <v>262</v>
      </c>
      <c r="C429" s="79" t="s">
        <v>609</v>
      </c>
      <c r="D429" s="66" t="s">
        <v>32</v>
      </c>
      <c r="E429" s="62">
        <v>1</v>
      </c>
      <c r="F429" s="87">
        <v>95000</v>
      </c>
      <c r="G429" s="87">
        <f t="shared" si="107"/>
        <v>95000</v>
      </c>
      <c r="H429" s="75">
        <f t="shared" si="108"/>
        <v>1.6324683468142516E-3</v>
      </c>
      <c r="I429" s="76">
        <f t="shared" si="108"/>
        <v>1.6324683468142516E-3</v>
      </c>
      <c r="J429" s="77"/>
      <c r="K429" s="174"/>
    </row>
    <row r="430" spans="2:11" ht="18.600000000000001" customHeight="1">
      <c r="B430" s="69" t="s">
        <v>263</v>
      </c>
      <c r="C430" s="79" t="s">
        <v>265</v>
      </c>
      <c r="D430" s="66" t="s">
        <v>32</v>
      </c>
      <c r="E430" s="62">
        <v>1</v>
      </c>
      <c r="F430" s="87">
        <v>240000</v>
      </c>
      <c r="G430" s="87">
        <f t="shared" si="107"/>
        <v>240000</v>
      </c>
      <c r="H430" s="75">
        <f t="shared" si="108"/>
        <v>4.1241305603728464E-3</v>
      </c>
      <c r="I430" s="76">
        <f t="shared" si="108"/>
        <v>4.1241305603728464E-3</v>
      </c>
      <c r="J430" s="77"/>
      <c r="K430" s="174"/>
    </row>
    <row r="431" spans="2:11" ht="18.600000000000001" customHeight="1">
      <c r="B431" s="358" t="s">
        <v>264</v>
      </c>
      <c r="C431" s="359" t="s">
        <v>604</v>
      </c>
      <c r="D431" s="339"/>
      <c r="E431" s="340"/>
      <c r="F431" s="341"/>
      <c r="G431" s="341"/>
      <c r="H431" s="342"/>
      <c r="I431" s="343"/>
      <c r="J431" s="77"/>
      <c r="K431" s="174"/>
    </row>
    <row r="432" spans="2:11" ht="18.600000000000001" customHeight="1">
      <c r="B432" s="69" t="s">
        <v>605</v>
      </c>
      <c r="C432" s="79" t="s">
        <v>453</v>
      </c>
      <c r="D432" s="66" t="s">
        <v>6</v>
      </c>
      <c r="E432" s="62">
        <v>3</v>
      </c>
      <c r="F432" s="87">
        <v>275000</v>
      </c>
      <c r="G432" s="87">
        <f t="shared" ref="G432:G439" si="109">+F432*E432</f>
        <v>825000</v>
      </c>
      <c r="H432" s="75">
        <f t="shared" ref="H432:I439" si="110">+F432/$K$593</f>
        <v>4.7255662670938857E-3</v>
      </c>
      <c r="I432" s="76">
        <f t="shared" si="110"/>
        <v>1.4176698801281659E-2</v>
      </c>
      <c r="J432" s="77"/>
      <c r="K432" s="174"/>
    </row>
    <row r="433" spans="2:21" ht="18.600000000000001" customHeight="1">
      <c r="B433" s="69" t="s">
        <v>606</v>
      </c>
      <c r="C433" s="79" t="s">
        <v>454</v>
      </c>
      <c r="D433" s="66" t="s">
        <v>6</v>
      </c>
      <c r="E433" s="62">
        <v>1</v>
      </c>
      <c r="F433" s="87">
        <v>275000</v>
      </c>
      <c r="G433" s="87">
        <f t="shared" si="109"/>
        <v>275000</v>
      </c>
      <c r="H433" s="75">
        <f t="shared" si="110"/>
        <v>4.7255662670938857E-3</v>
      </c>
      <c r="I433" s="76">
        <f t="shared" si="110"/>
        <v>4.7255662670938857E-3</v>
      </c>
      <c r="J433" s="77"/>
      <c r="K433" s="174"/>
    </row>
    <row r="434" spans="2:21" ht="18.600000000000001" customHeight="1">
      <c r="B434" s="69" t="s">
        <v>607</v>
      </c>
      <c r="C434" s="79" t="s">
        <v>455</v>
      </c>
      <c r="D434" s="66" t="s">
        <v>6</v>
      </c>
      <c r="E434" s="62">
        <v>1</v>
      </c>
      <c r="F434" s="87">
        <v>900000</v>
      </c>
      <c r="G434" s="87">
        <f t="shared" si="109"/>
        <v>900000</v>
      </c>
      <c r="H434" s="75">
        <f t="shared" si="110"/>
        <v>1.5465489601398173E-2</v>
      </c>
      <c r="I434" s="76">
        <f t="shared" si="110"/>
        <v>1.5465489601398173E-2</v>
      </c>
      <c r="J434" s="77"/>
      <c r="K434" s="174"/>
    </row>
    <row r="435" spans="2:21" ht="18.600000000000001" customHeight="1">
      <c r="B435" s="69" t="s">
        <v>621</v>
      </c>
      <c r="C435" s="79" t="s">
        <v>559</v>
      </c>
      <c r="D435" s="66" t="s">
        <v>1</v>
      </c>
      <c r="E435" s="62">
        <v>26</v>
      </c>
      <c r="F435" s="87">
        <v>300</v>
      </c>
      <c r="G435" s="87">
        <f t="shared" si="109"/>
        <v>7800</v>
      </c>
      <c r="H435" s="75">
        <f t="shared" si="110"/>
        <v>5.1551632004660576E-6</v>
      </c>
      <c r="I435" s="76">
        <f t="shared" si="110"/>
        <v>1.3403424321211749E-4</v>
      </c>
      <c r="J435" s="77"/>
      <c r="K435" s="174"/>
    </row>
    <row r="436" spans="2:21" ht="18.600000000000001" customHeight="1">
      <c r="B436" s="69" t="s">
        <v>622</v>
      </c>
      <c r="C436" s="79" t="s">
        <v>1065</v>
      </c>
      <c r="D436" s="66" t="s">
        <v>1</v>
      </c>
      <c r="E436" s="62">
        <v>97</v>
      </c>
      <c r="F436" s="87">
        <v>800</v>
      </c>
      <c r="G436" s="87">
        <f t="shared" si="109"/>
        <v>77600</v>
      </c>
      <c r="H436" s="75">
        <f t="shared" si="110"/>
        <v>1.3747101867909487E-5</v>
      </c>
      <c r="I436" s="76">
        <f t="shared" si="110"/>
        <v>1.3334688811872202E-3</v>
      </c>
      <c r="J436" s="77"/>
      <c r="K436" s="174"/>
      <c r="S436" s="72"/>
    </row>
    <row r="437" spans="2:21" ht="18.600000000000001" customHeight="1">
      <c r="B437" s="69" t="s">
        <v>623</v>
      </c>
      <c r="C437" s="79" t="s">
        <v>620</v>
      </c>
      <c r="D437" s="66" t="s">
        <v>1</v>
      </c>
      <c r="E437" s="62">
        <v>16.100000000000001</v>
      </c>
      <c r="F437" s="87">
        <v>2100</v>
      </c>
      <c r="G437" s="87">
        <f t="shared" si="109"/>
        <v>33810</v>
      </c>
      <c r="H437" s="75">
        <f t="shared" si="110"/>
        <v>3.60861424032624E-5</v>
      </c>
      <c r="I437" s="76">
        <f t="shared" si="110"/>
        <v>5.8098689269252463E-4</v>
      </c>
      <c r="J437" s="77"/>
      <c r="K437" s="174"/>
    </row>
    <row r="438" spans="2:21" ht="18.600000000000001" customHeight="1">
      <c r="B438" s="69" t="s">
        <v>624</v>
      </c>
      <c r="C438" s="79" t="s">
        <v>459</v>
      </c>
      <c r="D438" s="66" t="s">
        <v>6</v>
      </c>
      <c r="E438" s="62">
        <v>8</v>
      </c>
      <c r="F438" s="87">
        <v>11500</v>
      </c>
      <c r="G438" s="87">
        <f t="shared" si="109"/>
        <v>92000</v>
      </c>
      <c r="H438" s="75">
        <f t="shared" si="110"/>
        <v>1.9761458935119887E-4</v>
      </c>
      <c r="I438" s="76">
        <f t="shared" si="110"/>
        <v>1.580916714809591E-3</v>
      </c>
      <c r="J438" s="77"/>
      <c r="K438" s="174"/>
    </row>
    <row r="439" spans="2:21" ht="18.600000000000001" customHeight="1">
      <c r="B439" s="69" t="s">
        <v>625</v>
      </c>
      <c r="C439" s="79" t="s">
        <v>639</v>
      </c>
      <c r="D439" s="66" t="s">
        <v>6</v>
      </c>
      <c r="E439" s="62">
        <v>15</v>
      </c>
      <c r="F439" s="87">
        <v>2500</v>
      </c>
      <c r="G439" s="87">
        <f t="shared" si="109"/>
        <v>37500</v>
      </c>
      <c r="H439" s="75">
        <f t="shared" si="110"/>
        <v>4.2959693337217147E-5</v>
      </c>
      <c r="I439" s="76">
        <f t="shared" si="110"/>
        <v>6.4439540005825722E-4</v>
      </c>
      <c r="J439" s="77"/>
      <c r="K439" s="174"/>
    </row>
    <row r="440" spans="2:21" ht="18.600000000000001" customHeight="1">
      <c r="B440" s="358"/>
      <c r="C440" s="359"/>
      <c r="D440" s="339"/>
      <c r="E440" s="340"/>
      <c r="F440" s="341"/>
      <c r="G440" s="341"/>
      <c r="H440" s="342"/>
      <c r="I440" s="343"/>
      <c r="J440" s="77"/>
      <c r="K440" s="174"/>
    </row>
    <row r="441" spans="2:21" ht="18.600000000000001" customHeight="1">
      <c r="B441" s="358" t="s">
        <v>626</v>
      </c>
      <c r="C441" s="359" t="s">
        <v>629</v>
      </c>
      <c r="D441" s="339"/>
      <c r="E441" s="340"/>
      <c r="F441" s="341"/>
      <c r="G441" s="341"/>
      <c r="H441" s="342"/>
      <c r="I441" s="343"/>
      <c r="J441" s="77"/>
      <c r="K441" s="174"/>
    </row>
    <row r="442" spans="2:21" ht="18.600000000000001" customHeight="1">
      <c r="B442" s="69" t="s">
        <v>627</v>
      </c>
      <c r="C442" s="79" t="s">
        <v>465</v>
      </c>
      <c r="D442" s="66" t="s">
        <v>6</v>
      </c>
      <c r="E442" s="62">
        <v>2</v>
      </c>
      <c r="F442" s="87">
        <v>55000</v>
      </c>
      <c r="G442" s="87">
        <f t="shared" ref="G442:G449" si="111">+F442*E442</f>
        <v>110000</v>
      </c>
      <c r="H442" s="75">
        <f t="shared" ref="H442:I449" si="112">+F442/$K$593</f>
        <v>9.451132534187772E-4</v>
      </c>
      <c r="I442" s="76">
        <f t="shared" si="112"/>
        <v>1.8902265068375544E-3</v>
      </c>
      <c r="J442" s="77"/>
      <c r="K442" s="174"/>
    </row>
    <row r="443" spans="2:21" ht="18.600000000000001" customHeight="1">
      <c r="B443" s="69" t="s">
        <v>1013</v>
      </c>
      <c r="C443" s="79" t="s">
        <v>464</v>
      </c>
      <c r="D443" s="66" t="s">
        <v>6</v>
      </c>
      <c r="E443" s="62">
        <v>2</v>
      </c>
      <c r="F443" s="87">
        <v>55000</v>
      </c>
      <c r="G443" s="87">
        <f t="shared" si="111"/>
        <v>110000</v>
      </c>
      <c r="H443" s="75">
        <f t="shared" si="112"/>
        <v>9.451132534187772E-4</v>
      </c>
      <c r="I443" s="76">
        <f t="shared" si="112"/>
        <v>1.8902265068375544E-3</v>
      </c>
      <c r="J443" s="77"/>
      <c r="K443" s="174"/>
      <c r="U443" s="71"/>
    </row>
    <row r="444" spans="2:21" ht="18.600000000000001" customHeight="1">
      <c r="B444" s="69" t="s">
        <v>1014</v>
      </c>
      <c r="C444" s="79" t="s">
        <v>466</v>
      </c>
      <c r="D444" s="66" t="s">
        <v>6</v>
      </c>
      <c r="E444" s="62">
        <v>4</v>
      </c>
      <c r="F444" s="87">
        <v>28000</v>
      </c>
      <c r="G444" s="87">
        <f t="shared" si="111"/>
        <v>112000</v>
      </c>
      <c r="H444" s="75">
        <f t="shared" si="112"/>
        <v>4.8114856537683203E-4</v>
      </c>
      <c r="I444" s="76">
        <f t="shared" si="112"/>
        <v>1.9245942615073281E-3</v>
      </c>
      <c r="J444" s="77"/>
      <c r="K444" s="174"/>
    </row>
    <row r="445" spans="2:21" ht="18.600000000000001" customHeight="1">
      <c r="B445" s="69" t="s">
        <v>1015</v>
      </c>
      <c r="C445" s="79" t="s">
        <v>630</v>
      </c>
      <c r="D445" s="66" t="s">
        <v>6</v>
      </c>
      <c r="E445" s="62">
        <v>1</v>
      </c>
      <c r="F445" s="87">
        <v>10000</v>
      </c>
      <c r="G445" s="87">
        <f t="shared" si="111"/>
        <v>10000</v>
      </c>
      <c r="H445" s="75">
        <f t="shared" si="112"/>
        <v>1.7183877334886859E-4</v>
      </c>
      <c r="I445" s="76">
        <f t="shared" si="112"/>
        <v>1.7183877334886859E-4</v>
      </c>
      <c r="J445" s="77"/>
      <c r="K445" s="174"/>
    </row>
    <row r="446" spans="2:21" ht="18.600000000000001" customHeight="1">
      <c r="B446" s="69" t="s">
        <v>1016</v>
      </c>
      <c r="C446" s="79" t="s">
        <v>631</v>
      </c>
      <c r="D446" s="66" t="s">
        <v>6</v>
      </c>
      <c r="E446" s="62">
        <v>3</v>
      </c>
      <c r="F446" s="87">
        <v>10000</v>
      </c>
      <c r="G446" s="87">
        <f t="shared" si="111"/>
        <v>30000</v>
      </c>
      <c r="H446" s="75">
        <f t="shared" si="112"/>
        <v>1.7183877334886859E-4</v>
      </c>
      <c r="I446" s="76">
        <f t="shared" si="112"/>
        <v>5.155163200466058E-4</v>
      </c>
      <c r="J446" s="77"/>
      <c r="K446" s="174"/>
    </row>
    <row r="447" spans="2:21" ht="18.600000000000001" customHeight="1">
      <c r="B447" s="69" t="s">
        <v>1017</v>
      </c>
      <c r="C447" s="79" t="s">
        <v>632</v>
      </c>
      <c r="D447" s="66" t="s">
        <v>6</v>
      </c>
      <c r="E447" s="62">
        <v>1</v>
      </c>
      <c r="F447" s="87">
        <v>18000</v>
      </c>
      <c r="G447" s="87">
        <f t="shared" si="111"/>
        <v>18000</v>
      </c>
      <c r="H447" s="75">
        <f t="shared" si="112"/>
        <v>3.0930979202796347E-4</v>
      </c>
      <c r="I447" s="76">
        <f t="shared" si="112"/>
        <v>3.0930979202796347E-4</v>
      </c>
      <c r="J447" s="77"/>
      <c r="K447" s="174"/>
    </row>
    <row r="448" spans="2:21" ht="18.600000000000001" customHeight="1">
      <c r="B448" s="69" t="s">
        <v>1018</v>
      </c>
      <c r="C448" s="79" t="s">
        <v>633</v>
      </c>
      <c r="D448" s="66" t="s">
        <v>6</v>
      </c>
      <c r="E448" s="62">
        <v>1</v>
      </c>
      <c r="F448" s="87">
        <v>70000</v>
      </c>
      <c r="G448" s="87">
        <f t="shared" si="111"/>
        <v>70000</v>
      </c>
      <c r="H448" s="75">
        <f t="shared" si="112"/>
        <v>1.2028714134420802E-3</v>
      </c>
      <c r="I448" s="76">
        <f t="shared" si="112"/>
        <v>1.2028714134420802E-3</v>
      </c>
      <c r="J448" s="77"/>
      <c r="K448" s="174"/>
    </row>
    <row r="449" spans="2:12" ht="18.600000000000001" customHeight="1">
      <c r="B449" s="69" t="s">
        <v>1019</v>
      </c>
      <c r="C449" s="79" t="s">
        <v>628</v>
      </c>
      <c r="D449" s="66" t="s">
        <v>32</v>
      </c>
      <c r="E449" s="62">
        <v>1</v>
      </c>
      <c r="F449" s="87">
        <v>25000</v>
      </c>
      <c r="G449" s="87">
        <f t="shared" si="111"/>
        <v>25000</v>
      </c>
      <c r="H449" s="75">
        <f t="shared" si="112"/>
        <v>4.2959693337217146E-4</v>
      </c>
      <c r="I449" s="76">
        <f t="shared" si="112"/>
        <v>4.2959693337217146E-4</v>
      </c>
      <c r="J449" s="77"/>
      <c r="K449" s="174"/>
    </row>
    <row r="450" spans="2:12" ht="18.600000000000001" customHeight="1">
      <c r="B450" s="148" t="s">
        <v>245</v>
      </c>
      <c r="C450" s="117" t="s">
        <v>247</v>
      </c>
      <c r="D450" s="118"/>
      <c r="E450" s="119"/>
      <c r="F450" s="120"/>
      <c r="G450" s="120">
        <f>SUM(G451:G464)</f>
        <v>739000</v>
      </c>
      <c r="H450" s="121"/>
      <c r="I450" s="121"/>
      <c r="J450" s="122"/>
      <c r="K450" s="171"/>
    </row>
    <row r="451" spans="2:12" ht="18.600000000000001" customHeight="1">
      <c r="B451" s="69" t="s">
        <v>266</v>
      </c>
      <c r="C451" s="79" t="s">
        <v>268</v>
      </c>
      <c r="D451" s="69" t="s">
        <v>6</v>
      </c>
      <c r="E451" s="62">
        <v>1</v>
      </c>
      <c r="F451" s="87">
        <v>3000</v>
      </c>
      <c r="G451" s="87">
        <f>+F451*E451</f>
        <v>3000</v>
      </c>
      <c r="H451" s="75">
        <f>+F451/$K$593</f>
        <v>5.1551632004660576E-5</v>
      </c>
      <c r="I451" s="76">
        <f>+G451/$K$593</f>
        <v>5.1551632004660576E-5</v>
      </c>
      <c r="J451" s="77"/>
      <c r="K451" s="174"/>
    </row>
    <row r="452" spans="2:12" ht="18.600000000000001" customHeight="1">
      <c r="B452" s="358" t="s">
        <v>267</v>
      </c>
      <c r="C452" s="359" t="s">
        <v>45</v>
      </c>
      <c r="D452" s="358"/>
      <c r="E452" s="340"/>
      <c r="F452" s="341"/>
      <c r="G452" s="341"/>
      <c r="H452" s="342"/>
      <c r="I452" s="343"/>
      <c r="J452" s="77"/>
      <c r="K452" s="174"/>
    </row>
    <row r="453" spans="2:12" ht="18.600000000000001" customHeight="1">
      <c r="B453" s="69" t="s">
        <v>1053</v>
      </c>
      <c r="C453" s="79" t="s">
        <v>1061</v>
      </c>
      <c r="D453" s="69" t="s">
        <v>32</v>
      </c>
      <c r="E453" s="62">
        <v>1</v>
      </c>
      <c r="F453" s="87">
        <v>80000</v>
      </c>
      <c r="G453" s="87">
        <f t="shared" ref="G453:G461" si="113">+F453*E453</f>
        <v>80000</v>
      </c>
      <c r="H453" s="75">
        <f t="shared" ref="H453:H461" si="114">+F453/$K$593</f>
        <v>1.3747101867909487E-3</v>
      </c>
      <c r="I453" s="76">
        <f t="shared" ref="I453:I461" si="115">+G453/$K$593</f>
        <v>1.3747101867909487E-3</v>
      </c>
      <c r="J453" s="77"/>
      <c r="K453" s="174"/>
    </row>
    <row r="454" spans="2:12" ht="18.600000000000001" customHeight="1">
      <c r="B454" s="69" t="s">
        <v>1054</v>
      </c>
      <c r="C454" s="79" t="s">
        <v>1062</v>
      </c>
      <c r="D454" s="69" t="s">
        <v>32</v>
      </c>
      <c r="E454" s="62">
        <v>1</v>
      </c>
      <c r="F454" s="87">
        <v>105000</v>
      </c>
      <c r="G454" s="87">
        <f t="shared" si="113"/>
        <v>105000</v>
      </c>
      <c r="H454" s="75">
        <f t="shared" si="114"/>
        <v>1.8043071201631201E-3</v>
      </c>
      <c r="I454" s="76">
        <f t="shared" si="115"/>
        <v>1.8043071201631201E-3</v>
      </c>
      <c r="J454" s="77"/>
      <c r="K454" s="174"/>
    </row>
    <row r="455" spans="2:12" ht="18.600000000000001" customHeight="1">
      <c r="B455" s="69" t="s">
        <v>1055</v>
      </c>
      <c r="C455" s="79" t="s">
        <v>634</v>
      </c>
      <c r="D455" s="69" t="s">
        <v>6</v>
      </c>
      <c r="E455" s="62">
        <v>4</v>
      </c>
      <c r="F455" s="87">
        <v>17000</v>
      </c>
      <c r="G455" s="87">
        <f t="shared" si="113"/>
        <v>68000</v>
      </c>
      <c r="H455" s="75">
        <f t="shared" si="114"/>
        <v>2.9212591469307661E-4</v>
      </c>
      <c r="I455" s="76">
        <f t="shared" si="115"/>
        <v>1.1685036587723064E-3</v>
      </c>
      <c r="J455" s="77"/>
      <c r="K455" s="174"/>
    </row>
    <row r="456" spans="2:12" ht="18.600000000000001" customHeight="1">
      <c r="B456" s="69" t="s">
        <v>1056</v>
      </c>
      <c r="C456" s="79" t="s">
        <v>635</v>
      </c>
      <c r="D456" s="69" t="s">
        <v>6</v>
      </c>
      <c r="E456" s="62">
        <v>2</v>
      </c>
      <c r="F456" s="87">
        <v>31500</v>
      </c>
      <c r="G456" s="87">
        <f t="shared" si="113"/>
        <v>63000</v>
      </c>
      <c r="H456" s="75">
        <f t="shared" si="114"/>
        <v>5.4129213604893608E-4</v>
      </c>
      <c r="I456" s="76">
        <f t="shared" si="115"/>
        <v>1.0825842720978722E-3</v>
      </c>
      <c r="J456" s="77"/>
      <c r="K456" s="174"/>
      <c r="L456" s="64"/>
    </row>
    <row r="457" spans="2:12" ht="18.600000000000001" customHeight="1">
      <c r="B457" s="69" t="s">
        <v>1057</v>
      </c>
      <c r="C457" s="79" t="s">
        <v>636</v>
      </c>
      <c r="D457" s="69" t="s">
        <v>6</v>
      </c>
      <c r="E457" s="62">
        <v>2</v>
      </c>
      <c r="F457" s="87">
        <v>31500</v>
      </c>
      <c r="G457" s="87">
        <f t="shared" si="113"/>
        <v>63000</v>
      </c>
      <c r="H457" s="75">
        <f t="shared" si="114"/>
        <v>5.4129213604893608E-4</v>
      </c>
      <c r="I457" s="76">
        <f t="shared" si="115"/>
        <v>1.0825842720978722E-3</v>
      </c>
      <c r="J457" s="77"/>
      <c r="K457" s="174"/>
    </row>
    <row r="458" spans="2:12" ht="18.600000000000001" customHeight="1">
      <c r="B458" s="69" t="s">
        <v>1058</v>
      </c>
      <c r="C458" s="79" t="s">
        <v>638</v>
      </c>
      <c r="D458" s="69" t="s">
        <v>6</v>
      </c>
      <c r="E458" s="62">
        <v>1</v>
      </c>
      <c r="F458" s="87">
        <v>15000</v>
      </c>
      <c r="G458" s="87">
        <f t="shared" si="113"/>
        <v>15000</v>
      </c>
      <c r="H458" s="75">
        <f t="shared" si="114"/>
        <v>2.577581600233029E-4</v>
      </c>
      <c r="I458" s="76">
        <f t="shared" si="115"/>
        <v>2.577581600233029E-4</v>
      </c>
      <c r="J458" s="77"/>
      <c r="K458" s="174"/>
    </row>
    <row r="459" spans="2:12" ht="18.600000000000001" customHeight="1">
      <c r="B459" s="69" t="s">
        <v>1059</v>
      </c>
      <c r="C459" s="79" t="s">
        <v>637</v>
      </c>
      <c r="D459" s="69" t="s">
        <v>6</v>
      </c>
      <c r="E459" s="62">
        <v>3</v>
      </c>
      <c r="F459" s="87">
        <v>11000</v>
      </c>
      <c r="G459" s="87">
        <f t="shared" si="113"/>
        <v>33000</v>
      </c>
      <c r="H459" s="75">
        <f t="shared" si="114"/>
        <v>1.8902265068375545E-4</v>
      </c>
      <c r="I459" s="76">
        <f t="shared" si="115"/>
        <v>5.6706795205126637E-4</v>
      </c>
      <c r="J459" s="77"/>
      <c r="K459" s="174"/>
    </row>
    <row r="460" spans="2:12" ht="18.600000000000001" customHeight="1">
      <c r="B460" s="69" t="s">
        <v>1063</v>
      </c>
      <c r="C460" s="79" t="s">
        <v>469</v>
      </c>
      <c r="D460" s="69" t="s">
        <v>6</v>
      </c>
      <c r="E460" s="62">
        <v>1</v>
      </c>
      <c r="F460" s="87">
        <v>13000</v>
      </c>
      <c r="G460" s="87">
        <f t="shared" si="113"/>
        <v>13000</v>
      </c>
      <c r="H460" s="75">
        <f t="shared" si="114"/>
        <v>2.2339040535352916E-4</v>
      </c>
      <c r="I460" s="76">
        <f t="shared" si="115"/>
        <v>2.2339040535352916E-4</v>
      </c>
      <c r="J460" s="77"/>
      <c r="K460" s="174"/>
    </row>
    <row r="461" spans="2:12" ht="18.600000000000001" customHeight="1">
      <c r="B461" s="69" t="s">
        <v>1064</v>
      </c>
      <c r="C461" s="79" t="s">
        <v>468</v>
      </c>
      <c r="D461" s="69" t="s">
        <v>6</v>
      </c>
      <c r="E461" s="62">
        <v>1</v>
      </c>
      <c r="F461" s="87">
        <v>26000</v>
      </c>
      <c r="G461" s="87">
        <f t="shared" si="113"/>
        <v>26000</v>
      </c>
      <c r="H461" s="75">
        <f t="shared" si="114"/>
        <v>4.4678081070705832E-4</v>
      </c>
      <c r="I461" s="76">
        <f t="shared" si="115"/>
        <v>4.4678081070705832E-4</v>
      </c>
      <c r="J461" s="77"/>
      <c r="K461" s="174"/>
    </row>
    <row r="462" spans="2:12" ht="18.600000000000001" customHeight="1">
      <c r="B462" s="358" t="s">
        <v>1060</v>
      </c>
      <c r="C462" s="359" t="s">
        <v>467</v>
      </c>
      <c r="D462" s="358"/>
      <c r="E462" s="340"/>
      <c r="F462" s="341"/>
      <c r="G462" s="341"/>
      <c r="H462" s="342"/>
      <c r="I462" s="343"/>
      <c r="J462" s="77"/>
      <c r="K462" s="174"/>
    </row>
    <row r="463" spans="2:12" ht="18.600000000000001" customHeight="1">
      <c r="B463" s="69" t="s">
        <v>1046</v>
      </c>
      <c r="C463" s="79" t="s">
        <v>456</v>
      </c>
      <c r="D463" s="69" t="s">
        <v>6</v>
      </c>
      <c r="E463" s="62">
        <v>4</v>
      </c>
      <c r="F463" s="87">
        <v>45000</v>
      </c>
      <c r="G463" s="87">
        <f t="shared" ref="G463:G464" si="116">+F463*E463</f>
        <v>180000</v>
      </c>
      <c r="H463" s="75">
        <f>+F463/$K$593</f>
        <v>7.7327448006990864E-4</v>
      </c>
      <c r="I463" s="76">
        <f>+G463/$K$593</f>
        <v>3.0930979202796346E-3</v>
      </c>
      <c r="J463" s="77"/>
      <c r="K463" s="174"/>
    </row>
    <row r="464" spans="2:12" ht="18.600000000000001" customHeight="1">
      <c r="B464" s="69" t="s">
        <v>1047</v>
      </c>
      <c r="C464" s="79" t="s">
        <v>457</v>
      </c>
      <c r="D464" s="69" t="s">
        <v>6</v>
      </c>
      <c r="E464" s="62">
        <v>2</v>
      </c>
      <c r="F464" s="87">
        <v>45000</v>
      </c>
      <c r="G464" s="87">
        <f t="shared" si="116"/>
        <v>90000</v>
      </c>
      <c r="H464" s="75">
        <f>+F464/$K$593</f>
        <v>7.7327448006990864E-4</v>
      </c>
      <c r="I464" s="76">
        <f>+G464/$K$593</f>
        <v>1.5465489601398173E-3</v>
      </c>
      <c r="J464" s="77"/>
      <c r="K464" s="174"/>
    </row>
    <row r="465" spans="2:13" ht="18.600000000000001" customHeight="1">
      <c r="B465" s="148" t="s">
        <v>269</v>
      </c>
      <c r="C465" s="117" t="s">
        <v>270</v>
      </c>
      <c r="D465" s="118"/>
      <c r="E465" s="119"/>
      <c r="F465" s="120"/>
      <c r="G465" s="120">
        <f>SUM(G467:G493)</f>
        <v>495600</v>
      </c>
      <c r="H465" s="121"/>
      <c r="I465" s="121"/>
      <c r="J465" s="122"/>
      <c r="K465" s="171"/>
    </row>
    <row r="466" spans="2:13" ht="18.600000000000001" customHeight="1">
      <c r="B466" s="358" t="s">
        <v>276</v>
      </c>
      <c r="C466" s="359" t="s">
        <v>367</v>
      </c>
      <c r="D466" s="358"/>
      <c r="E466" s="340"/>
      <c r="F466" s="341"/>
      <c r="G466" s="341"/>
      <c r="H466" s="342"/>
      <c r="I466" s="343"/>
      <c r="J466" s="68"/>
      <c r="K466" s="177"/>
    </row>
    <row r="467" spans="2:13" ht="18.600000000000001" customHeight="1">
      <c r="B467" s="69" t="s">
        <v>574</v>
      </c>
      <c r="C467" s="79" t="s">
        <v>562</v>
      </c>
      <c r="D467" s="69" t="s">
        <v>6</v>
      </c>
      <c r="E467" s="62">
        <v>2</v>
      </c>
      <c r="F467" s="87">
        <v>8500</v>
      </c>
      <c r="G467" s="87">
        <f t="shared" ref="G467:G493" si="117">+F467*E467</f>
        <v>17000</v>
      </c>
      <c r="H467" s="75">
        <f t="shared" ref="H467:I473" si="118">+F467/$K$593</f>
        <v>1.4606295734653831E-4</v>
      </c>
      <c r="I467" s="76">
        <f t="shared" si="118"/>
        <v>2.9212591469307661E-4</v>
      </c>
      <c r="J467" s="77"/>
      <c r="K467" s="174"/>
    </row>
    <row r="468" spans="2:13" ht="18.600000000000001" customHeight="1">
      <c r="B468" s="69" t="s">
        <v>575</v>
      </c>
      <c r="C468" s="79" t="s">
        <v>472</v>
      </c>
      <c r="D468" s="69" t="s">
        <v>6</v>
      </c>
      <c r="E468" s="62">
        <v>16</v>
      </c>
      <c r="F468" s="87">
        <v>5000</v>
      </c>
      <c r="G468" s="87">
        <f t="shared" si="117"/>
        <v>80000</v>
      </c>
      <c r="H468" s="75">
        <f t="shared" si="118"/>
        <v>8.5919386674434295E-5</v>
      </c>
      <c r="I468" s="76">
        <f t="shared" si="118"/>
        <v>1.3747101867909487E-3</v>
      </c>
      <c r="J468" s="77"/>
      <c r="K468" s="174"/>
    </row>
    <row r="469" spans="2:13" ht="18.600000000000001" customHeight="1">
      <c r="B469" s="69" t="s">
        <v>277</v>
      </c>
      <c r="C469" s="79" t="s">
        <v>576</v>
      </c>
      <c r="D469" s="69" t="s">
        <v>6</v>
      </c>
      <c r="E469" s="62">
        <v>1</v>
      </c>
      <c r="F469" s="87">
        <v>20000</v>
      </c>
      <c r="G469" s="87">
        <f t="shared" si="117"/>
        <v>20000</v>
      </c>
      <c r="H469" s="75">
        <f t="shared" si="118"/>
        <v>3.4367754669773718E-4</v>
      </c>
      <c r="I469" s="76">
        <f t="shared" si="118"/>
        <v>3.4367754669773718E-4</v>
      </c>
      <c r="J469" s="77"/>
      <c r="K469" s="174"/>
    </row>
    <row r="470" spans="2:13" ht="18.600000000000001" customHeight="1">
      <c r="B470" s="69" t="s">
        <v>278</v>
      </c>
      <c r="C470" s="79" t="s">
        <v>271</v>
      </c>
      <c r="D470" s="69" t="s">
        <v>6</v>
      </c>
      <c r="E470" s="62">
        <v>16</v>
      </c>
      <c r="F470" s="87">
        <v>4500</v>
      </c>
      <c r="G470" s="87">
        <f t="shared" si="117"/>
        <v>72000</v>
      </c>
      <c r="H470" s="75">
        <f t="shared" si="118"/>
        <v>7.7327448006990867E-5</v>
      </c>
      <c r="I470" s="76">
        <f t="shared" si="118"/>
        <v>1.2372391681118539E-3</v>
      </c>
      <c r="J470" s="77"/>
      <c r="K470" s="174"/>
    </row>
    <row r="471" spans="2:13" ht="18.600000000000001" customHeight="1">
      <c r="B471" s="69" t="s">
        <v>279</v>
      </c>
      <c r="C471" s="79" t="s">
        <v>272</v>
      </c>
      <c r="D471" s="69" t="s">
        <v>6</v>
      </c>
      <c r="E471" s="62">
        <v>2</v>
      </c>
      <c r="F471" s="87">
        <v>3500</v>
      </c>
      <c r="G471" s="87">
        <f t="shared" si="117"/>
        <v>7000</v>
      </c>
      <c r="H471" s="75">
        <f t="shared" si="118"/>
        <v>6.0143570672104004E-5</v>
      </c>
      <c r="I471" s="76">
        <f t="shared" si="118"/>
        <v>1.2028714134420801E-4</v>
      </c>
      <c r="J471" s="77"/>
      <c r="K471" s="174"/>
    </row>
    <row r="472" spans="2:13" ht="18.600000000000001" customHeight="1">
      <c r="B472" s="69" t="s">
        <v>280</v>
      </c>
      <c r="C472" s="79" t="s">
        <v>833</v>
      </c>
      <c r="D472" s="69" t="s">
        <v>6</v>
      </c>
      <c r="E472" s="62">
        <v>1</v>
      </c>
      <c r="F472" s="87">
        <v>12500</v>
      </c>
      <c r="G472" s="87">
        <f t="shared" si="117"/>
        <v>12500</v>
      </c>
      <c r="H472" s="75">
        <f t="shared" si="118"/>
        <v>2.1479846668608573E-4</v>
      </c>
      <c r="I472" s="76">
        <f t="shared" si="118"/>
        <v>2.1479846668608573E-4</v>
      </c>
      <c r="J472" s="77"/>
      <c r="K472" s="174"/>
    </row>
    <row r="473" spans="2:13" ht="18.600000000000001" customHeight="1">
      <c r="B473" s="69" t="s">
        <v>838</v>
      </c>
      <c r="C473" s="79" t="s">
        <v>837</v>
      </c>
      <c r="D473" s="69" t="s">
        <v>6</v>
      </c>
      <c r="E473" s="62">
        <v>2</v>
      </c>
      <c r="F473" s="87">
        <v>2500</v>
      </c>
      <c r="G473" s="87">
        <f t="shared" si="117"/>
        <v>5000</v>
      </c>
      <c r="H473" s="75">
        <f t="shared" si="118"/>
        <v>4.2959693337217147E-5</v>
      </c>
      <c r="I473" s="76">
        <f t="shared" si="118"/>
        <v>8.5919386674434295E-5</v>
      </c>
      <c r="J473" s="77"/>
      <c r="K473" s="174"/>
    </row>
    <row r="474" spans="2:13" ht="18.600000000000001" customHeight="1">
      <c r="B474" s="358" t="s">
        <v>281</v>
      </c>
      <c r="C474" s="359" t="s">
        <v>337</v>
      </c>
      <c r="D474" s="358"/>
      <c r="E474" s="340"/>
      <c r="F474" s="341"/>
      <c r="G474" s="341"/>
      <c r="H474" s="342"/>
      <c r="I474" s="343"/>
      <c r="J474" s="68"/>
      <c r="K474" s="177"/>
    </row>
    <row r="475" spans="2:13" ht="18.600000000000001" customHeight="1">
      <c r="B475" s="69" t="s">
        <v>851</v>
      </c>
      <c r="C475" s="79" t="s">
        <v>849</v>
      </c>
      <c r="D475" s="69" t="s">
        <v>6</v>
      </c>
      <c r="E475" s="62">
        <v>2</v>
      </c>
      <c r="F475" s="87">
        <v>4000</v>
      </c>
      <c r="G475" s="87">
        <f t="shared" si="117"/>
        <v>8000</v>
      </c>
      <c r="H475" s="75">
        <f t="shared" ref="H475:H483" si="119">+F475/$K$593</f>
        <v>6.8735509339547439E-5</v>
      </c>
      <c r="I475" s="76">
        <f t="shared" ref="I475:I483" si="120">+G475/$K$593</f>
        <v>1.3747101867909488E-4</v>
      </c>
      <c r="J475" s="77"/>
      <c r="K475" s="174"/>
      <c r="M475" s="64"/>
    </row>
    <row r="476" spans="2:13" ht="18.600000000000001" customHeight="1">
      <c r="B476" s="69" t="s">
        <v>852</v>
      </c>
      <c r="C476" s="79" t="s">
        <v>473</v>
      </c>
      <c r="D476" s="69" t="s">
        <v>6</v>
      </c>
      <c r="E476" s="62">
        <v>13</v>
      </c>
      <c r="F476" s="87">
        <v>2700</v>
      </c>
      <c r="G476" s="87">
        <f t="shared" si="117"/>
        <v>35100</v>
      </c>
      <c r="H476" s="75">
        <f t="shared" si="119"/>
        <v>4.6396468804194515E-5</v>
      </c>
      <c r="I476" s="76">
        <f t="shared" si="120"/>
        <v>6.0315409445452879E-4</v>
      </c>
      <c r="J476" s="77"/>
      <c r="K476" s="174"/>
    </row>
    <row r="477" spans="2:13" ht="18.600000000000001" customHeight="1">
      <c r="B477" s="69" t="s">
        <v>853</v>
      </c>
      <c r="C477" s="79" t="s">
        <v>848</v>
      </c>
      <c r="D477" s="69" t="s">
        <v>6</v>
      </c>
      <c r="E477" s="62">
        <v>1</v>
      </c>
      <c r="F477" s="87">
        <v>8500</v>
      </c>
      <c r="G477" s="87">
        <f t="shared" si="117"/>
        <v>8500</v>
      </c>
      <c r="H477" s="75">
        <f t="shared" si="119"/>
        <v>1.4606295734653831E-4</v>
      </c>
      <c r="I477" s="76">
        <f t="shared" si="120"/>
        <v>1.4606295734653831E-4</v>
      </c>
      <c r="J477" s="77"/>
      <c r="K477" s="174"/>
    </row>
    <row r="478" spans="2:13" ht="18.600000000000001" customHeight="1">
      <c r="B478" s="69" t="s">
        <v>854</v>
      </c>
      <c r="C478" s="79" t="s">
        <v>836</v>
      </c>
      <c r="D478" s="69" t="s">
        <v>6</v>
      </c>
      <c r="E478" s="62">
        <v>10</v>
      </c>
      <c r="F478" s="87">
        <v>1900</v>
      </c>
      <c r="G478" s="87">
        <f t="shared" si="117"/>
        <v>19000</v>
      </c>
      <c r="H478" s="75">
        <f t="shared" si="119"/>
        <v>3.2649366936285032E-5</v>
      </c>
      <c r="I478" s="76">
        <f t="shared" si="120"/>
        <v>3.2649366936285032E-4</v>
      </c>
      <c r="J478" s="77"/>
      <c r="K478" s="174"/>
    </row>
    <row r="479" spans="2:13" ht="18.600000000000001" customHeight="1">
      <c r="B479" s="69" t="s">
        <v>855</v>
      </c>
      <c r="C479" s="79" t="s">
        <v>850</v>
      </c>
      <c r="D479" s="69" t="s">
        <v>6</v>
      </c>
      <c r="E479" s="62">
        <v>2</v>
      </c>
      <c r="F479" s="87">
        <v>2700</v>
      </c>
      <c r="G479" s="87">
        <f t="shared" si="117"/>
        <v>5400</v>
      </c>
      <c r="H479" s="75">
        <f t="shared" si="119"/>
        <v>4.6396468804194515E-5</v>
      </c>
      <c r="I479" s="76">
        <f t="shared" si="120"/>
        <v>9.2792937608389029E-5</v>
      </c>
      <c r="J479" s="77"/>
      <c r="K479" s="174"/>
      <c r="M479" s="64"/>
    </row>
    <row r="480" spans="2:13" ht="18.600000000000001" customHeight="1">
      <c r="B480" s="69" t="s">
        <v>856</v>
      </c>
      <c r="C480" s="79" t="s">
        <v>567</v>
      </c>
      <c r="D480" s="69" t="s">
        <v>6</v>
      </c>
      <c r="E480" s="62">
        <v>1</v>
      </c>
      <c r="F480" s="87">
        <v>1700</v>
      </c>
      <c r="G480" s="87">
        <f t="shared" si="117"/>
        <v>1700</v>
      </c>
      <c r="H480" s="75">
        <f t="shared" si="119"/>
        <v>2.9212591469307658E-5</v>
      </c>
      <c r="I480" s="76">
        <f t="shared" si="120"/>
        <v>2.9212591469307658E-5</v>
      </c>
      <c r="J480" s="77"/>
      <c r="K480" s="174"/>
      <c r="M480" s="64"/>
    </row>
    <row r="481" spans="2:13" ht="18.600000000000001" customHeight="1">
      <c r="B481" s="69" t="s">
        <v>857</v>
      </c>
      <c r="C481" s="79" t="s">
        <v>573</v>
      </c>
      <c r="D481" s="69" t="s">
        <v>6</v>
      </c>
      <c r="E481" s="62">
        <v>3</v>
      </c>
      <c r="F481" s="87">
        <v>700</v>
      </c>
      <c r="G481" s="87">
        <f t="shared" si="117"/>
        <v>2100</v>
      </c>
      <c r="H481" s="75">
        <f t="shared" si="119"/>
        <v>1.20287141344208E-5</v>
      </c>
      <c r="I481" s="76">
        <f t="shared" si="120"/>
        <v>3.60861424032624E-5</v>
      </c>
      <c r="J481" s="77"/>
      <c r="K481" s="174"/>
      <c r="M481" s="64"/>
    </row>
    <row r="482" spans="2:13" ht="18.600000000000001" customHeight="1">
      <c r="B482" s="69" t="s">
        <v>282</v>
      </c>
      <c r="C482" s="79" t="s">
        <v>274</v>
      </c>
      <c r="D482" s="69" t="s">
        <v>6</v>
      </c>
      <c r="E482" s="62">
        <v>1</v>
      </c>
      <c r="F482" s="87">
        <v>6500</v>
      </c>
      <c r="G482" s="87">
        <f t="shared" si="117"/>
        <v>6500</v>
      </c>
      <c r="H482" s="75">
        <f t="shared" si="119"/>
        <v>1.1169520267676458E-4</v>
      </c>
      <c r="I482" s="76">
        <f t="shared" si="120"/>
        <v>1.1169520267676458E-4</v>
      </c>
      <c r="J482" s="77"/>
      <c r="K482" s="174"/>
    </row>
    <row r="483" spans="2:13" ht="18.600000000000001" customHeight="1">
      <c r="B483" s="69" t="s">
        <v>283</v>
      </c>
      <c r="C483" s="79" t="s">
        <v>70</v>
      </c>
      <c r="D483" s="69" t="s">
        <v>6</v>
      </c>
      <c r="E483" s="62">
        <v>7</v>
      </c>
      <c r="F483" s="87">
        <v>800</v>
      </c>
      <c r="G483" s="87">
        <f t="shared" si="117"/>
        <v>5600</v>
      </c>
      <c r="H483" s="75">
        <f t="shared" si="119"/>
        <v>1.3747101867909487E-5</v>
      </c>
      <c r="I483" s="76">
        <f t="shared" si="120"/>
        <v>9.6229713075366403E-5</v>
      </c>
      <c r="J483" s="77"/>
      <c r="K483" s="174"/>
    </row>
    <row r="484" spans="2:13" ht="18.600000000000001" customHeight="1">
      <c r="B484" s="358" t="s">
        <v>284</v>
      </c>
      <c r="C484" s="359" t="s">
        <v>841</v>
      </c>
      <c r="D484" s="358"/>
      <c r="E484" s="340"/>
      <c r="F484" s="341"/>
      <c r="G484" s="341"/>
      <c r="H484" s="342"/>
      <c r="I484" s="343"/>
      <c r="J484" s="77"/>
      <c r="K484" s="174"/>
    </row>
    <row r="485" spans="2:13" ht="18.600000000000001" customHeight="1">
      <c r="B485" s="69" t="s">
        <v>842</v>
      </c>
      <c r="C485" s="79" t="s">
        <v>839</v>
      </c>
      <c r="D485" s="69" t="s">
        <v>6</v>
      </c>
      <c r="E485" s="62">
        <v>5</v>
      </c>
      <c r="F485" s="87">
        <v>3000</v>
      </c>
      <c r="G485" s="87">
        <f t="shared" si="117"/>
        <v>15000</v>
      </c>
      <c r="H485" s="75">
        <f t="shared" ref="H485:H493" si="121">+F485/$K$593</f>
        <v>5.1551632004660576E-5</v>
      </c>
      <c r="I485" s="76">
        <f t="shared" ref="I485:I493" si="122">+G485/$K$593</f>
        <v>2.577581600233029E-4</v>
      </c>
      <c r="J485" s="77"/>
      <c r="K485" s="174"/>
    </row>
    <row r="486" spans="2:13" ht="18.600000000000001" customHeight="1">
      <c r="B486" s="69" t="s">
        <v>843</v>
      </c>
      <c r="C486" s="79" t="s">
        <v>840</v>
      </c>
      <c r="D486" s="69" t="s">
        <v>6</v>
      </c>
      <c r="E486" s="62">
        <v>2</v>
      </c>
      <c r="F486" s="87">
        <v>600</v>
      </c>
      <c r="G486" s="87">
        <f t="shared" si="117"/>
        <v>1200</v>
      </c>
      <c r="H486" s="75">
        <f t="shared" si="121"/>
        <v>1.0310326400932115E-5</v>
      </c>
      <c r="I486" s="76">
        <f t="shared" si="122"/>
        <v>2.062065280186423E-5</v>
      </c>
      <c r="J486" s="77"/>
      <c r="K486" s="174"/>
    </row>
    <row r="487" spans="2:13" ht="18.600000000000001" customHeight="1">
      <c r="B487" s="69" t="s">
        <v>285</v>
      </c>
      <c r="C487" s="79" t="s">
        <v>275</v>
      </c>
      <c r="D487" s="69" t="s">
        <v>6</v>
      </c>
      <c r="E487" s="62">
        <v>4</v>
      </c>
      <c r="F487" s="87">
        <v>400</v>
      </c>
      <c r="G487" s="87">
        <f t="shared" si="117"/>
        <v>1600</v>
      </c>
      <c r="H487" s="75">
        <f t="shared" si="121"/>
        <v>6.8735509339547437E-6</v>
      </c>
      <c r="I487" s="76">
        <f t="shared" si="122"/>
        <v>2.7494203735818975E-5</v>
      </c>
      <c r="J487" s="77"/>
      <c r="K487" s="174"/>
    </row>
    <row r="488" spans="2:13" ht="18.600000000000001" customHeight="1">
      <c r="B488" s="69" t="s">
        <v>288</v>
      </c>
      <c r="C488" s="79" t="s">
        <v>368</v>
      </c>
      <c r="D488" s="69" t="s">
        <v>6</v>
      </c>
      <c r="E488" s="62">
        <v>1</v>
      </c>
      <c r="F488" s="87">
        <v>600</v>
      </c>
      <c r="G488" s="87">
        <f t="shared" si="117"/>
        <v>600</v>
      </c>
      <c r="H488" s="75">
        <f t="shared" si="121"/>
        <v>1.0310326400932115E-5</v>
      </c>
      <c r="I488" s="76">
        <f t="shared" si="122"/>
        <v>1.0310326400932115E-5</v>
      </c>
      <c r="J488" s="77"/>
      <c r="K488" s="174"/>
    </row>
    <row r="489" spans="2:13" ht="18.600000000000001" customHeight="1">
      <c r="B489" s="69" t="s">
        <v>844</v>
      </c>
      <c r="C489" s="79" t="s">
        <v>563</v>
      </c>
      <c r="D489" s="69" t="s">
        <v>6</v>
      </c>
      <c r="E489" s="62">
        <v>13</v>
      </c>
      <c r="F489" s="87">
        <v>1000</v>
      </c>
      <c r="G489" s="87">
        <f t="shared" si="117"/>
        <v>13000</v>
      </c>
      <c r="H489" s="75">
        <f t="shared" si="121"/>
        <v>1.718387733488686E-5</v>
      </c>
      <c r="I489" s="76">
        <f t="shared" si="122"/>
        <v>2.2339040535352916E-4</v>
      </c>
      <c r="J489" s="77"/>
      <c r="K489" s="174"/>
    </row>
    <row r="490" spans="2:13" ht="18.600000000000001" customHeight="1">
      <c r="B490" s="69" t="s">
        <v>845</v>
      </c>
      <c r="C490" s="79" t="s">
        <v>564</v>
      </c>
      <c r="D490" s="69" t="s">
        <v>6</v>
      </c>
      <c r="E490" s="62">
        <v>12</v>
      </c>
      <c r="F490" s="87">
        <v>500</v>
      </c>
      <c r="G490" s="87">
        <f t="shared" si="117"/>
        <v>6000</v>
      </c>
      <c r="H490" s="75">
        <f t="shared" si="121"/>
        <v>8.5919386674434298E-6</v>
      </c>
      <c r="I490" s="76">
        <f t="shared" si="122"/>
        <v>1.0310326400932115E-4</v>
      </c>
      <c r="J490" s="77"/>
      <c r="K490" s="174"/>
    </row>
    <row r="491" spans="2:13" ht="18.600000000000001" customHeight="1">
      <c r="B491" s="69" t="s">
        <v>846</v>
      </c>
      <c r="C491" s="79" t="s">
        <v>565</v>
      </c>
      <c r="D491" s="69" t="s">
        <v>6</v>
      </c>
      <c r="E491" s="62">
        <v>1</v>
      </c>
      <c r="F491" s="87">
        <v>1300</v>
      </c>
      <c r="G491" s="87">
        <f t="shared" si="117"/>
        <v>1300</v>
      </c>
      <c r="H491" s="75">
        <f t="shared" si="121"/>
        <v>2.2339040535352917E-5</v>
      </c>
      <c r="I491" s="76">
        <f t="shared" si="122"/>
        <v>2.2339040535352917E-5</v>
      </c>
      <c r="J491" s="77"/>
      <c r="K491" s="174"/>
    </row>
    <row r="492" spans="2:13" ht="18.600000000000001" customHeight="1">
      <c r="B492" s="69" t="s">
        <v>847</v>
      </c>
      <c r="C492" s="79" t="s">
        <v>566</v>
      </c>
      <c r="D492" s="69" t="s">
        <v>6</v>
      </c>
      <c r="E492" s="62">
        <v>3</v>
      </c>
      <c r="F492" s="87">
        <v>500</v>
      </c>
      <c r="G492" s="87">
        <f t="shared" si="117"/>
        <v>1500</v>
      </c>
      <c r="H492" s="75">
        <f t="shared" si="121"/>
        <v>8.5919386674434298E-6</v>
      </c>
      <c r="I492" s="76">
        <f t="shared" si="122"/>
        <v>2.5775816002330288E-5</v>
      </c>
      <c r="J492" s="77"/>
      <c r="K492" s="174"/>
    </row>
    <row r="493" spans="2:13" ht="18.600000000000001" customHeight="1">
      <c r="B493" s="69" t="s">
        <v>1050</v>
      </c>
      <c r="C493" s="79" t="s">
        <v>1049</v>
      </c>
      <c r="D493" s="69" t="s">
        <v>32</v>
      </c>
      <c r="E493" s="62">
        <v>1</v>
      </c>
      <c r="F493" s="87">
        <v>150000</v>
      </c>
      <c r="G493" s="87">
        <f t="shared" si="117"/>
        <v>150000</v>
      </c>
      <c r="H493" s="75">
        <f t="shared" si="121"/>
        <v>2.5775816002330289E-3</v>
      </c>
      <c r="I493" s="76">
        <f t="shared" si="122"/>
        <v>2.5775816002330289E-3</v>
      </c>
      <c r="J493" s="77"/>
      <c r="K493" s="174"/>
    </row>
    <row r="494" spans="2:13" ht="18.600000000000001" customHeight="1">
      <c r="B494" s="148" t="s">
        <v>286</v>
      </c>
      <c r="C494" s="117" t="s">
        <v>73</v>
      </c>
      <c r="D494" s="118"/>
      <c r="E494" s="119"/>
      <c r="F494" s="120"/>
      <c r="G494" s="120">
        <f>+G495</f>
        <v>65000</v>
      </c>
      <c r="H494" s="121"/>
      <c r="I494" s="121"/>
      <c r="J494" s="122"/>
      <c r="K494" s="171"/>
    </row>
    <row r="495" spans="2:13" ht="18.600000000000001" customHeight="1" thickBot="1">
      <c r="B495" s="238" t="s">
        <v>287</v>
      </c>
      <c r="C495" s="239" t="s">
        <v>463</v>
      </c>
      <c r="D495" s="238" t="s">
        <v>32</v>
      </c>
      <c r="E495" s="192">
        <v>1</v>
      </c>
      <c r="F495" s="193">
        <v>65000</v>
      </c>
      <c r="G495" s="193">
        <f>+F495*E495</f>
        <v>65000</v>
      </c>
      <c r="H495" s="194">
        <f>+F495/$K$593</f>
        <v>1.1169520267676459E-3</v>
      </c>
      <c r="I495" s="195">
        <f>+G495/$K$593</f>
        <v>1.1169520267676459E-3</v>
      </c>
      <c r="J495" s="229"/>
      <c r="K495" s="230"/>
    </row>
    <row r="496" spans="2:13" ht="18.600000000000001" customHeight="1" thickBot="1">
      <c r="B496" s="222" t="s">
        <v>290</v>
      </c>
      <c r="C496" s="223" t="s">
        <v>289</v>
      </c>
      <c r="D496" s="224"/>
      <c r="E496" s="225"/>
      <c r="F496" s="226"/>
      <c r="G496" s="226"/>
      <c r="H496" s="227"/>
      <c r="I496" s="227"/>
      <c r="J496" s="204">
        <f>K496/K593</f>
        <v>3.0930979202796347E-4</v>
      </c>
      <c r="K496" s="228">
        <f>SUM(G497:G498)</f>
        <v>18000</v>
      </c>
    </row>
    <row r="497" spans="2:11" ht="18.600000000000001" customHeight="1">
      <c r="B497" s="246">
        <v>19.3</v>
      </c>
      <c r="C497" s="247" t="s">
        <v>834</v>
      </c>
      <c r="D497" s="248" t="s">
        <v>6</v>
      </c>
      <c r="E497" s="198">
        <v>3</v>
      </c>
      <c r="F497" s="199">
        <v>3500</v>
      </c>
      <c r="G497" s="199">
        <f t="shared" ref="G497:G498" si="123">+F497*E497</f>
        <v>10500</v>
      </c>
      <c r="H497" s="240">
        <f>+F497/$K$593</f>
        <v>6.0143570672104004E-5</v>
      </c>
      <c r="I497" s="241">
        <f>+G497/$K$593</f>
        <v>1.8043071201631202E-4</v>
      </c>
      <c r="J497" s="202"/>
      <c r="K497" s="203"/>
    </row>
    <row r="498" spans="2:11" ht="18.600000000000001" customHeight="1" thickBot="1">
      <c r="B498" s="238">
        <v>19.399999999999999</v>
      </c>
      <c r="C498" s="242" t="s">
        <v>835</v>
      </c>
      <c r="D498" s="243" t="s">
        <v>6</v>
      </c>
      <c r="E498" s="192">
        <v>3</v>
      </c>
      <c r="F498" s="193">
        <v>2500</v>
      </c>
      <c r="G498" s="193">
        <f t="shared" si="123"/>
        <v>7500</v>
      </c>
      <c r="H498" s="244">
        <f>+F498/$K$593</f>
        <v>4.2959693337217147E-5</v>
      </c>
      <c r="I498" s="245">
        <f>+G498/$K$593</f>
        <v>1.2887908001165145E-4</v>
      </c>
      <c r="J498" s="196"/>
      <c r="K498" s="197"/>
    </row>
    <row r="499" spans="2:11" ht="18.600000000000001" customHeight="1" thickBot="1">
      <c r="B499" s="222" t="s">
        <v>291</v>
      </c>
      <c r="C499" s="223" t="s">
        <v>91</v>
      </c>
      <c r="D499" s="224"/>
      <c r="E499" s="225"/>
      <c r="F499" s="226"/>
      <c r="G499" s="226"/>
      <c r="H499" s="227"/>
      <c r="I499" s="227"/>
      <c r="J499" s="204">
        <f>K499/K593</f>
        <v>1.966694760977801E-2</v>
      </c>
      <c r="K499" s="228">
        <f>SUM(G500:G519)</f>
        <v>1144500</v>
      </c>
    </row>
    <row r="500" spans="2:11" ht="18.600000000000001" customHeight="1">
      <c r="B500" s="360">
        <v>20.100000000000001</v>
      </c>
      <c r="C500" s="361" t="s">
        <v>922</v>
      </c>
      <c r="D500" s="360"/>
      <c r="E500" s="346"/>
      <c r="F500" s="347"/>
      <c r="G500" s="347"/>
      <c r="H500" s="348"/>
      <c r="I500" s="349"/>
      <c r="J500" s="233"/>
      <c r="K500" s="234"/>
    </row>
    <row r="501" spans="2:11" ht="18.600000000000001" customHeight="1">
      <c r="B501" s="69" t="s">
        <v>560</v>
      </c>
      <c r="C501" s="79" t="s">
        <v>497</v>
      </c>
      <c r="D501" s="69" t="s">
        <v>1</v>
      </c>
      <c r="E501" s="62">
        <v>94</v>
      </c>
      <c r="F501" s="87">
        <v>700</v>
      </c>
      <c r="G501" s="87">
        <f t="shared" ref="G501:G509" si="124">+F501*E501</f>
        <v>65800</v>
      </c>
      <c r="H501" s="75">
        <f t="shared" ref="H501:H509" si="125">+F501/$K$593</f>
        <v>1.20287141344208E-5</v>
      </c>
      <c r="I501" s="76">
        <f t="shared" ref="I501:I509" si="126">+G501/$K$593</f>
        <v>1.1306991286355553E-3</v>
      </c>
      <c r="J501" s="77"/>
      <c r="K501" s="174"/>
    </row>
    <row r="502" spans="2:11" ht="18.600000000000001" customHeight="1">
      <c r="B502" s="69" t="s">
        <v>561</v>
      </c>
      <c r="C502" s="79" t="s">
        <v>923</v>
      </c>
      <c r="D502" s="69" t="s">
        <v>1</v>
      </c>
      <c r="E502" s="62">
        <v>13</v>
      </c>
      <c r="F502" s="87">
        <v>3000</v>
      </c>
      <c r="G502" s="87">
        <f t="shared" si="124"/>
        <v>39000</v>
      </c>
      <c r="H502" s="75">
        <f t="shared" si="125"/>
        <v>5.1551632004660576E-5</v>
      </c>
      <c r="I502" s="76">
        <f t="shared" si="126"/>
        <v>6.701712160605875E-4</v>
      </c>
      <c r="J502" s="77"/>
      <c r="K502" s="174"/>
    </row>
    <row r="503" spans="2:11" ht="18.600000000000001" customHeight="1">
      <c r="B503" s="69">
        <v>20.2</v>
      </c>
      <c r="C503" s="79" t="s">
        <v>71</v>
      </c>
      <c r="D503" s="69" t="s">
        <v>6</v>
      </c>
      <c r="E503" s="62">
        <v>5</v>
      </c>
      <c r="F503" s="87">
        <v>15000</v>
      </c>
      <c r="G503" s="87">
        <f t="shared" si="124"/>
        <v>75000</v>
      </c>
      <c r="H503" s="75">
        <f t="shared" si="125"/>
        <v>2.577581600233029E-4</v>
      </c>
      <c r="I503" s="76">
        <f t="shared" si="126"/>
        <v>1.2887908001165144E-3</v>
      </c>
      <c r="J503" s="77"/>
      <c r="K503" s="174"/>
    </row>
    <row r="504" spans="2:11" ht="18.600000000000001" customHeight="1">
      <c r="B504" s="69">
        <v>20.399999999999999</v>
      </c>
      <c r="C504" s="79" t="s">
        <v>498</v>
      </c>
      <c r="D504" s="69" t="s">
        <v>6</v>
      </c>
      <c r="E504" s="62">
        <v>13</v>
      </c>
      <c r="F504" s="87">
        <v>1700</v>
      </c>
      <c r="G504" s="87">
        <f t="shared" si="124"/>
        <v>22100</v>
      </c>
      <c r="H504" s="75">
        <f t="shared" si="125"/>
        <v>2.9212591469307658E-5</v>
      </c>
      <c r="I504" s="76">
        <f t="shared" si="126"/>
        <v>3.7976368910099955E-4</v>
      </c>
      <c r="J504" s="77"/>
      <c r="K504" s="174"/>
    </row>
    <row r="505" spans="2:11" ht="18.600000000000001" customHeight="1">
      <c r="B505" s="69">
        <v>20.5</v>
      </c>
      <c r="C505" s="79" t="s">
        <v>499</v>
      </c>
      <c r="D505" s="69" t="s">
        <v>6</v>
      </c>
      <c r="E505" s="62">
        <v>1</v>
      </c>
      <c r="F505" s="87">
        <v>5500</v>
      </c>
      <c r="G505" s="87">
        <f t="shared" si="124"/>
        <v>5500</v>
      </c>
      <c r="H505" s="75">
        <f t="shared" si="125"/>
        <v>9.4511325341877723E-5</v>
      </c>
      <c r="I505" s="76">
        <f t="shared" si="126"/>
        <v>9.4511325341877723E-5</v>
      </c>
      <c r="J505" s="77"/>
      <c r="K505" s="174"/>
    </row>
    <row r="506" spans="2:11" ht="18.600000000000001" customHeight="1">
      <c r="B506" s="69">
        <v>20.7</v>
      </c>
      <c r="C506" s="79" t="s">
        <v>92</v>
      </c>
      <c r="D506" s="69" t="s">
        <v>32</v>
      </c>
      <c r="E506" s="62">
        <v>1</v>
      </c>
      <c r="F506" s="87">
        <v>193000</v>
      </c>
      <c r="G506" s="87">
        <f t="shared" si="124"/>
        <v>193000</v>
      </c>
      <c r="H506" s="75">
        <f t="shared" si="125"/>
        <v>3.3164883256331635E-3</v>
      </c>
      <c r="I506" s="76">
        <f t="shared" si="126"/>
        <v>3.3164883256331635E-3</v>
      </c>
      <c r="J506" s="77"/>
      <c r="K506" s="174"/>
    </row>
    <row r="507" spans="2:11" ht="18.600000000000001" customHeight="1">
      <c r="B507" s="69">
        <v>20.8</v>
      </c>
      <c r="C507" s="79" t="s">
        <v>297</v>
      </c>
      <c r="D507" s="69" t="s">
        <v>32</v>
      </c>
      <c r="E507" s="62">
        <v>1</v>
      </c>
      <c r="F507" s="87">
        <v>10000</v>
      </c>
      <c r="G507" s="87">
        <f t="shared" si="124"/>
        <v>10000</v>
      </c>
      <c r="H507" s="75">
        <f t="shared" si="125"/>
        <v>1.7183877334886859E-4</v>
      </c>
      <c r="I507" s="76">
        <f t="shared" si="126"/>
        <v>1.7183877334886859E-4</v>
      </c>
      <c r="J507" s="77"/>
      <c r="K507" s="174"/>
    </row>
    <row r="508" spans="2:11" ht="18.600000000000001" customHeight="1">
      <c r="B508" s="69">
        <v>20.9</v>
      </c>
      <c r="C508" s="79" t="s">
        <v>771</v>
      </c>
      <c r="D508" s="69" t="s">
        <v>6</v>
      </c>
      <c r="E508" s="62">
        <v>26</v>
      </c>
      <c r="F508" s="87">
        <v>1800</v>
      </c>
      <c r="G508" s="87">
        <f t="shared" si="124"/>
        <v>46800</v>
      </c>
      <c r="H508" s="75">
        <f t="shared" si="125"/>
        <v>3.0930979202796345E-5</v>
      </c>
      <c r="I508" s="76">
        <f t="shared" si="126"/>
        <v>8.0420545927270494E-4</v>
      </c>
      <c r="J508" s="77"/>
      <c r="K508" s="174"/>
    </row>
    <row r="509" spans="2:11" ht="18.600000000000001" customHeight="1">
      <c r="B509" s="114">
        <v>20.100000000000001</v>
      </c>
      <c r="C509" s="79" t="s">
        <v>300</v>
      </c>
      <c r="D509" s="69" t="s">
        <v>6</v>
      </c>
      <c r="E509" s="62">
        <v>1</v>
      </c>
      <c r="F509" s="87">
        <v>140000</v>
      </c>
      <c r="G509" s="87">
        <f t="shared" si="124"/>
        <v>140000</v>
      </c>
      <c r="H509" s="75">
        <f t="shared" si="125"/>
        <v>2.4057428268841603E-3</v>
      </c>
      <c r="I509" s="76">
        <f t="shared" si="126"/>
        <v>2.4057428268841603E-3</v>
      </c>
      <c r="J509" s="77"/>
      <c r="K509" s="174"/>
    </row>
    <row r="510" spans="2:11" ht="18.600000000000001" customHeight="1">
      <c r="B510" s="358">
        <v>20.11</v>
      </c>
      <c r="C510" s="359" t="s">
        <v>72</v>
      </c>
      <c r="D510" s="358"/>
      <c r="E510" s="340"/>
      <c r="F510" s="341"/>
      <c r="G510" s="341"/>
      <c r="H510" s="342"/>
      <c r="I510" s="343"/>
      <c r="J510" s="77"/>
      <c r="K510" s="174"/>
    </row>
    <row r="511" spans="2:11" ht="18.600000000000001" customHeight="1">
      <c r="B511" s="69" t="s">
        <v>925</v>
      </c>
      <c r="C511" s="79" t="s">
        <v>773</v>
      </c>
      <c r="D511" s="69" t="s">
        <v>6</v>
      </c>
      <c r="E511" s="62">
        <v>37</v>
      </c>
      <c r="F511" s="87">
        <v>3500</v>
      </c>
      <c r="G511" s="87">
        <f t="shared" ref="G511:G519" si="127">+F511*E511</f>
        <v>129500</v>
      </c>
      <c r="H511" s="75">
        <f t="shared" ref="H511:H519" si="128">+F511/$K$593</f>
        <v>6.0143570672104004E-5</v>
      </c>
      <c r="I511" s="76">
        <f t="shared" ref="I511:I519" si="129">+G511/$K$593</f>
        <v>2.225312114867848E-3</v>
      </c>
      <c r="J511" s="77"/>
      <c r="K511" s="174"/>
    </row>
    <row r="512" spans="2:11" ht="18.600000000000001" customHeight="1">
      <c r="B512" s="69" t="s">
        <v>926</v>
      </c>
      <c r="C512" s="79" t="s">
        <v>774</v>
      </c>
      <c r="D512" s="69" t="s">
        <v>6</v>
      </c>
      <c r="E512" s="62">
        <v>8</v>
      </c>
      <c r="F512" s="87">
        <v>3000</v>
      </c>
      <c r="G512" s="87">
        <f t="shared" si="127"/>
        <v>24000</v>
      </c>
      <c r="H512" s="75">
        <f t="shared" si="128"/>
        <v>5.1551632004660576E-5</v>
      </c>
      <c r="I512" s="76">
        <f t="shared" si="129"/>
        <v>4.124130560372846E-4</v>
      </c>
      <c r="J512" s="77"/>
      <c r="K512" s="174"/>
    </row>
    <row r="513" spans="2:11" ht="18.600000000000001" customHeight="1">
      <c r="B513" s="69">
        <v>20.12</v>
      </c>
      <c r="C513" s="79" t="s">
        <v>298</v>
      </c>
      <c r="D513" s="69" t="s">
        <v>6</v>
      </c>
      <c r="E513" s="62">
        <v>5</v>
      </c>
      <c r="F513" s="87">
        <v>1400</v>
      </c>
      <c r="G513" s="87">
        <f t="shared" si="127"/>
        <v>7000</v>
      </c>
      <c r="H513" s="75">
        <f t="shared" si="128"/>
        <v>2.4057428268841601E-5</v>
      </c>
      <c r="I513" s="76">
        <f t="shared" si="129"/>
        <v>1.2028714134420801E-4</v>
      </c>
      <c r="J513" s="77"/>
      <c r="K513" s="174"/>
    </row>
    <row r="514" spans="2:11" ht="18.600000000000001" customHeight="1">
      <c r="B514" s="69">
        <v>20.13</v>
      </c>
      <c r="C514" s="79" t="s">
        <v>74</v>
      </c>
      <c r="D514" s="69" t="s">
        <v>6</v>
      </c>
      <c r="E514" s="62">
        <v>5</v>
      </c>
      <c r="F514" s="87">
        <v>2500</v>
      </c>
      <c r="G514" s="87">
        <f t="shared" si="127"/>
        <v>12500</v>
      </c>
      <c r="H514" s="75">
        <f t="shared" si="128"/>
        <v>4.2959693337217147E-5</v>
      </c>
      <c r="I514" s="76">
        <f t="shared" si="129"/>
        <v>2.1479846668608573E-4</v>
      </c>
      <c r="J514" s="77"/>
      <c r="K514" s="174"/>
    </row>
    <row r="515" spans="2:11" ht="18.600000000000001" customHeight="1">
      <c r="B515" s="69">
        <v>20.14</v>
      </c>
      <c r="C515" s="79" t="s">
        <v>78</v>
      </c>
      <c r="D515" s="69" t="s">
        <v>6</v>
      </c>
      <c r="E515" s="62">
        <v>1</v>
      </c>
      <c r="F515" s="87">
        <v>3500</v>
      </c>
      <c r="G515" s="87">
        <f t="shared" si="127"/>
        <v>3500</v>
      </c>
      <c r="H515" s="75">
        <f t="shared" si="128"/>
        <v>6.0143570672104004E-5</v>
      </c>
      <c r="I515" s="76">
        <f t="shared" si="129"/>
        <v>6.0143570672104004E-5</v>
      </c>
      <c r="J515" s="77"/>
      <c r="K515" s="174"/>
    </row>
    <row r="516" spans="2:11" ht="18.600000000000001" customHeight="1">
      <c r="B516" s="69">
        <v>20.14</v>
      </c>
      <c r="C516" s="79" t="s">
        <v>299</v>
      </c>
      <c r="D516" s="69" t="s">
        <v>32</v>
      </c>
      <c r="E516" s="62">
        <v>1</v>
      </c>
      <c r="F516" s="87">
        <v>250000</v>
      </c>
      <c r="G516" s="87">
        <f t="shared" si="127"/>
        <v>250000</v>
      </c>
      <c r="H516" s="75">
        <f t="shared" si="128"/>
        <v>4.2959693337217145E-3</v>
      </c>
      <c r="I516" s="76">
        <f t="shared" si="129"/>
        <v>4.2959693337217145E-3</v>
      </c>
      <c r="J516" s="77"/>
      <c r="K516" s="174"/>
    </row>
    <row r="517" spans="2:11" ht="18.600000000000001" customHeight="1">
      <c r="B517" s="69">
        <v>20.16</v>
      </c>
      <c r="C517" s="79" t="s">
        <v>1048</v>
      </c>
      <c r="D517" s="69" t="s">
        <v>6</v>
      </c>
      <c r="E517" s="62">
        <v>2</v>
      </c>
      <c r="F517" s="87">
        <v>45000</v>
      </c>
      <c r="G517" s="87">
        <f t="shared" si="127"/>
        <v>90000</v>
      </c>
      <c r="H517" s="75">
        <f t="shared" si="128"/>
        <v>7.7327448006990864E-4</v>
      </c>
      <c r="I517" s="76">
        <f t="shared" si="129"/>
        <v>1.5465489601398173E-3</v>
      </c>
      <c r="J517" s="77"/>
      <c r="K517" s="174"/>
    </row>
    <row r="518" spans="2:11" ht="18.600000000000001" customHeight="1">
      <c r="B518" s="69">
        <v>20.170000000000002</v>
      </c>
      <c r="C518" s="79" t="s">
        <v>772</v>
      </c>
      <c r="D518" s="69" t="s">
        <v>6</v>
      </c>
      <c r="E518" s="62">
        <v>2</v>
      </c>
      <c r="F518" s="87">
        <v>2900</v>
      </c>
      <c r="G518" s="87">
        <f t="shared" si="127"/>
        <v>5800</v>
      </c>
      <c r="H518" s="75">
        <f t="shared" si="128"/>
        <v>4.9833244271171889E-5</v>
      </c>
      <c r="I518" s="76">
        <f t="shared" si="129"/>
        <v>9.9666488542343777E-5</v>
      </c>
      <c r="J518" s="77"/>
      <c r="K518" s="174"/>
    </row>
    <row r="519" spans="2:11" ht="18.600000000000001" customHeight="1" thickBot="1">
      <c r="B519" s="238">
        <v>20.18</v>
      </c>
      <c r="C519" s="239" t="s">
        <v>924</v>
      </c>
      <c r="D519" s="238" t="s">
        <v>32</v>
      </c>
      <c r="E519" s="192">
        <v>1</v>
      </c>
      <c r="F519" s="193">
        <v>25000</v>
      </c>
      <c r="G519" s="193">
        <f t="shared" si="127"/>
        <v>25000</v>
      </c>
      <c r="H519" s="194">
        <f t="shared" si="128"/>
        <v>4.2959693337217146E-4</v>
      </c>
      <c r="I519" s="195">
        <f t="shared" si="129"/>
        <v>4.2959693337217146E-4</v>
      </c>
      <c r="J519" s="229"/>
      <c r="K519" s="230"/>
    </row>
    <row r="520" spans="2:11" ht="18.600000000000001" customHeight="1" thickBot="1">
      <c r="B520" s="222" t="s">
        <v>293</v>
      </c>
      <c r="C520" s="223" t="s">
        <v>34</v>
      </c>
      <c r="D520" s="224"/>
      <c r="E520" s="225"/>
      <c r="F520" s="226"/>
      <c r="G520" s="226"/>
      <c r="H520" s="227"/>
      <c r="I520" s="227"/>
      <c r="J520" s="204">
        <f>K520/K593</f>
        <v>5.2379894892202121E-2</v>
      </c>
      <c r="K520" s="228">
        <f>SUM(G521:G562)</f>
        <v>3048200</v>
      </c>
    </row>
    <row r="521" spans="2:11" ht="18.600000000000001" customHeight="1">
      <c r="B521" s="344">
        <v>21.1</v>
      </c>
      <c r="C521" s="345" t="s">
        <v>93</v>
      </c>
      <c r="D521" s="344"/>
      <c r="E521" s="346"/>
      <c r="F521" s="347"/>
      <c r="G521" s="347"/>
      <c r="H521" s="348"/>
      <c r="I521" s="349"/>
      <c r="J521" s="202"/>
      <c r="K521" s="203"/>
    </row>
    <row r="522" spans="2:11" ht="18.600000000000001" customHeight="1">
      <c r="B522" s="73" t="s">
        <v>725</v>
      </c>
      <c r="C522" s="78" t="s">
        <v>600</v>
      </c>
      <c r="D522" s="73" t="s">
        <v>32</v>
      </c>
      <c r="E522" s="62">
        <v>1</v>
      </c>
      <c r="F522" s="87">
        <v>265000</v>
      </c>
      <c r="G522" s="87">
        <f t="shared" ref="G522:G526" si="130">+F522*E522</f>
        <v>265000</v>
      </c>
      <c r="H522" s="75">
        <f t="shared" ref="H522:H538" si="131">+F522/$K$593</f>
        <v>4.5537274937450176E-3</v>
      </c>
      <c r="I522" s="76">
        <f t="shared" ref="I522:I538" si="132">+G522/$K$593</f>
        <v>4.5537274937450176E-3</v>
      </c>
      <c r="J522" s="77"/>
      <c r="K522" s="174"/>
    </row>
    <row r="523" spans="2:11" ht="18.600000000000001" customHeight="1">
      <c r="B523" s="73" t="s">
        <v>726</v>
      </c>
      <c r="C523" s="78" t="s">
        <v>597</v>
      </c>
      <c r="D523" s="73" t="s">
        <v>6</v>
      </c>
      <c r="E523" s="62">
        <v>1</v>
      </c>
      <c r="F523" s="87">
        <v>190000</v>
      </c>
      <c r="G523" s="87">
        <f t="shared" si="130"/>
        <v>190000</v>
      </c>
      <c r="H523" s="75">
        <f t="shared" si="131"/>
        <v>3.2649366936285031E-3</v>
      </c>
      <c r="I523" s="76">
        <f t="shared" si="132"/>
        <v>3.2649366936285031E-3</v>
      </c>
      <c r="J523" s="77"/>
      <c r="K523" s="174"/>
    </row>
    <row r="524" spans="2:11" ht="18.600000000000001" customHeight="1">
      <c r="B524" s="73" t="s">
        <v>727</v>
      </c>
      <c r="C524" s="78" t="s">
        <v>590</v>
      </c>
      <c r="D524" s="73" t="s">
        <v>6</v>
      </c>
      <c r="E524" s="62">
        <v>1</v>
      </c>
      <c r="F524" s="87">
        <v>50000</v>
      </c>
      <c r="G524" s="87">
        <f t="shared" si="130"/>
        <v>50000</v>
      </c>
      <c r="H524" s="75">
        <f t="shared" si="131"/>
        <v>8.5919386674434292E-4</v>
      </c>
      <c r="I524" s="76">
        <f t="shared" si="132"/>
        <v>8.5919386674434292E-4</v>
      </c>
      <c r="J524" s="77"/>
      <c r="K524" s="174"/>
    </row>
    <row r="525" spans="2:11" ht="18.600000000000001" customHeight="1">
      <c r="B525" s="73" t="s">
        <v>728</v>
      </c>
      <c r="C525" s="78" t="s">
        <v>592</v>
      </c>
      <c r="D525" s="73" t="s">
        <v>6</v>
      </c>
      <c r="E525" s="62">
        <v>1</v>
      </c>
      <c r="F525" s="87">
        <v>55000</v>
      </c>
      <c r="G525" s="87">
        <f t="shared" si="130"/>
        <v>55000</v>
      </c>
      <c r="H525" s="75">
        <f t="shared" si="131"/>
        <v>9.451132534187772E-4</v>
      </c>
      <c r="I525" s="76">
        <f t="shared" si="132"/>
        <v>9.451132534187772E-4</v>
      </c>
      <c r="J525" s="77"/>
      <c r="K525" s="174"/>
    </row>
    <row r="526" spans="2:11" ht="18.600000000000001" customHeight="1">
      <c r="B526" s="73" t="s">
        <v>729</v>
      </c>
      <c r="C526" s="78" t="s">
        <v>593</v>
      </c>
      <c r="D526" s="73" t="s">
        <v>6</v>
      </c>
      <c r="E526" s="62">
        <v>1</v>
      </c>
      <c r="F526" s="87">
        <v>65000</v>
      </c>
      <c r="G526" s="87">
        <f t="shared" si="130"/>
        <v>65000</v>
      </c>
      <c r="H526" s="75">
        <f t="shared" si="131"/>
        <v>1.1169520267676459E-3</v>
      </c>
      <c r="I526" s="76">
        <f t="shared" si="132"/>
        <v>1.1169520267676459E-3</v>
      </c>
      <c r="J526" s="77"/>
      <c r="K526" s="174"/>
    </row>
    <row r="527" spans="2:11" ht="18.600000000000001" customHeight="1">
      <c r="B527" s="73" t="s">
        <v>730</v>
      </c>
      <c r="C527" s="78" t="s">
        <v>594</v>
      </c>
      <c r="D527" s="73" t="s">
        <v>6</v>
      </c>
      <c r="E527" s="62">
        <v>1</v>
      </c>
      <c r="F527" s="87">
        <v>45000</v>
      </c>
      <c r="G527" s="87">
        <f t="shared" ref="G527:G538" si="133">+F527*E527</f>
        <v>45000</v>
      </c>
      <c r="H527" s="75">
        <f t="shared" si="131"/>
        <v>7.7327448006990864E-4</v>
      </c>
      <c r="I527" s="76">
        <f t="shared" si="132"/>
        <v>7.7327448006990864E-4</v>
      </c>
      <c r="J527" s="77"/>
      <c r="K527" s="174"/>
    </row>
    <row r="528" spans="2:11" ht="18.600000000000001" customHeight="1">
      <c r="B528" s="73" t="s">
        <v>731</v>
      </c>
      <c r="C528" s="78" t="s">
        <v>595</v>
      </c>
      <c r="D528" s="73" t="s">
        <v>6</v>
      </c>
      <c r="E528" s="62">
        <v>1</v>
      </c>
      <c r="F528" s="87">
        <v>25000</v>
      </c>
      <c r="G528" s="87">
        <f t="shared" si="133"/>
        <v>25000</v>
      </c>
      <c r="H528" s="75">
        <f t="shared" si="131"/>
        <v>4.2959693337217146E-4</v>
      </c>
      <c r="I528" s="76">
        <f t="shared" si="132"/>
        <v>4.2959693337217146E-4</v>
      </c>
      <c r="J528" s="77"/>
      <c r="K528" s="174"/>
    </row>
    <row r="529" spans="2:11" ht="18.600000000000001" customHeight="1">
      <c r="B529" s="73" t="s">
        <v>732</v>
      </c>
      <c r="C529" s="78" t="s">
        <v>596</v>
      </c>
      <c r="D529" s="73" t="s">
        <v>6</v>
      </c>
      <c r="E529" s="62">
        <v>1</v>
      </c>
      <c r="F529" s="87">
        <v>35000</v>
      </c>
      <c r="G529" s="87">
        <f t="shared" si="133"/>
        <v>35000</v>
      </c>
      <c r="H529" s="75">
        <f t="shared" si="131"/>
        <v>6.0143570672104008E-4</v>
      </c>
      <c r="I529" s="76">
        <f t="shared" si="132"/>
        <v>6.0143570672104008E-4</v>
      </c>
      <c r="J529" s="77"/>
      <c r="K529" s="174"/>
    </row>
    <row r="530" spans="2:11" ht="18.600000000000001" customHeight="1">
      <c r="B530" s="73" t="s">
        <v>733</v>
      </c>
      <c r="C530" s="78" t="s">
        <v>591</v>
      </c>
      <c r="D530" s="73" t="s">
        <v>6</v>
      </c>
      <c r="E530" s="62">
        <v>1</v>
      </c>
      <c r="F530" s="87">
        <v>145000</v>
      </c>
      <c r="G530" s="87">
        <f t="shared" si="133"/>
        <v>145000</v>
      </c>
      <c r="H530" s="75">
        <f t="shared" si="131"/>
        <v>2.4916622135585944E-3</v>
      </c>
      <c r="I530" s="76">
        <f t="shared" si="132"/>
        <v>2.4916622135585944E-3</v>
      </c>
      <c r="J530" s="77"/>
      <c r="K530" s="174"/>
    </row>
    <row r="531" spans="2:11" ht="18.600000000000001" customHeight="1">
      <c r="B531" s="73" t="s">
        <v>734</v>
      </c>
      <c r="C531" s="78" t="s">
        <v>599</v>
      </c>
      <c r="D531" s="73" t="s">
        <v>6</v>
      </c>
      <c r="E531" s="62">
        <v>1</v>
      </c>
      <c r="F531" s="87">
        <v>34000</v>
      </c>
      <c r="G531" s="87">
        <f t="shared" si="133"/>
        <v>34000</v>
      </c>
      <c r="H531" s="75">
        <f t="shared" si="131"/>
        <v>5.8425182938615322E-4</v>
      </c>
      <c r="I531" s="76">
        <f t="shared" si="132"/>
        <v>5.8425182938615322E-4</v>
      </c>
      <c r="J531" s="77"/>
      <c r="K531" s="174"/>
    </row>
    <row r="532" spans="2:11" ht="18.600000000000001" customHeight="1">
      <c r="B532" s="73">
        <v>21.4</v>
      </c>
      <c r="C532" s="78" t="s">
        <v>36</v>
      </c>
      <c r="D532" s="73" t="s">
        <v>32</v>
      </c>
      <c r="E532" s="62">
        <v>1</v>
      </c>
      <c r="F532" s="87">
        <v>350000</v>
      </c>
      <c r="G532" s="87">
        <f t="shared" si="133"/>
        <v>350000</v>
      </c>
      <c r="H532" s="75">
        <f t="shared" si="131"/>
        <v>6.0143570672104001E-3</v>
      </c>
      <c r="I532" s="76">
        <f t="shared" si="132"/>
        <v>6.0143570672104001E-3</v>
      </c>
      <c r="J532" s="77"/>
      <c r="K532" s="174"/>
    </row>
    <row r="533" spans="2:11" ht="18.600000000000001" customHeight="1">
      <c r="B533" s="70">
        <v>21.5</v>
      </c>
      <c r="C533" s="78" t="s">
        <v>37</v>
      </c>
      <c r="D533" s="73" t="s">
        <v>32</v>
      </c>
      <c r="E533" s="62">
        <v>1</v>
      </c>
      <c r="F533" s="87">
        <v>300000</v>
      </c>
      <c r="G533" s="87">
        <f t="shared" si="133"/>
        <v>300000</v>
      </c>
      <c r="H533" s="75">
        <f t="shared" si="131"/>
        <v>5.1551632004660577E-3</v>
      </c>
      <c r="I533" s="76">
        <f t="shared" si="132"/>
        <v>5.1551632004660577E-3</v>
      </c>
      <c r="J533" s="77"/>
      <c r="K533" s="174"/>
    </row>
    <row r="534" spans="2:11" ht="18.600000000000001" customHeight="1">
      <c r="B534" s="73">
        <v>21.7</v>
      </c>
      <c r="C534" s="78" t="s">
        <v>296</v>
      </c>
      <c r="D534" s="73" t="s">
        <v>6</v>
      </c>
      <c r="E534" s="62">
        <v>6</v>
      </c>
      <c r="F534" s="87">
        <v>5500</v>
      </c>
      <c r="G534" s="87">
        <f t="shared" si="133"/>
        <v>33000</v>
      </c>
      <c r="H534" s="75">
        <f t="shared" si="131"/>
        <v>9.4511325341877723E-5</v>
      </c>
      <c r="I534" s="76">
        <f t="shared" si="132"/>
        <v>5.6706795205126637E-4</v>
      </c>
      <c r="J534" s="77"/>
      <c r="K534" s="174"/>
    </row>
    <row r="535" spans="2:11" ht="18.600000000000001" customHeight="1">
      <c r="B535" s="73">
        <v>21.8</v>
      </c>
      <c r="C535" s="78" t="s">
        <v>94</v>
      </c>
      <c r="D535" s="73" t="s">
        <v>6</v>
      </c>
      <c r="E535" s="62">
        <v>3</v>
      </c>
      <c r="F535" s="87">
        <v>8700</v>
      </c>
      <c r="G535" s="87">
        <f t="shared" si="133"/>
        <v>26100</v>
      </c>
      <c r="H535" s="75">
        <f t="shared" si="131"/>
        <v>1.4949973281351567E-4</v>
      </c>
      <c r="I535" s="76">
        <f t="shared" si="132"/>
        <v>4.4849919844054702E-4</v>
      </c>
      <c r="J535" s="77"/>
      <c r="K535" s="174"/>
    </row>
    <row r="536" spans="2:11" ht="18.600000000000001" customHeight="1">
      <c r="B536" s="73">
        <v>21.9</v>
      </c>
      <c r="C536" s="78" t="s">
        <v>95</v>
      </c>
      <c r="D536" s="73" t="s">
        <v>130</v>
      </c>
      <c r="E536" s="62">
        <v>137</v>
      </c>
      <c r="F536" s="87">
        <v>150</v>
      </c>
      <c r="G536" s="87">
        <f t="shared" si="133"/>
        <v>20550</v>
      </c>
      <c r="H536" s="75">
        <f t="shared" si="131"/>
        <v>2.5775816002330288E-6</v>
      </c>
      <c r="I536" s="76">
        <f t="shared" si="132"/>
        <v>3.5312867923192496E-4</v>
      </c>
      <c r="J536" s="77"/>
      <c r="K536" s="174"/>
    </row>
    <row r="537" spans="2:11" ht="18.600000000000001" customHeight="1">
      <c r="B537" s="73">
        <v>21.1</v>
      </c>
      <c r="C537" s="78" t="s">
        <v>96</v>
      </c>
      <c r="D537" s="73" t="s">
        <v>130</v>
      </c>
      <c r="E537" s="62">
        <v>10</v>
      </c>
      <c r="F537" s="87">
        <v>550</v>
      </c>
      <c r="G537" s="87">
        <f t="shared" si="133"/>
        <v>5500</v>
      </c>
      <c r="H537" s="75">
        <f t="shared" si="131"/>
        <v>9.4511325341877716E-6</v>
      </c>
      <c r="I537" s="76">
        <f t="shared" si="132"/>
        <v>9.4511325341877723E-5</v>
      </c>
      <c r="J537" s="77"/>
      <c r="K537" s="174"/>
    </row>
    <row r="538" spans="2:11" ht="18.600000000000001" customHeight="1">
      <c r="B538" s="73">
        <v>21.11</v>
      </c>
      <c r="C538" s="78" t="s">
        <v>35</v>
      </c>
      <c r="D538" s="73" t="s">
        <v>32</v>
      </c>
      <c r="E538" s="62">
        <v>1</v>
      </c>
      <c r="F538" s="87">
        <v>20000</v>
      </c>
      <c r="G538" s="87">
        <f t="shared" si="133"/>
        <v>20000</v>
      </c>
      <c r="H538" s="75">
        <f t="shared" si="131"/>
        <v>3.4367754669773718E-4</v>
      </c>
      <c r="I538" s="76">
        <f t="shared" si="132"/>
        <v>3.4367754669773718E-4</v>
      </c>
      <c r="J538" s="77"/>
      <c r="K538" s="174"/>
    </row>
    <row r="539" spans="2:11" ht="18.600000000000001" customHeight="1">
      <c r="B539" s="337">
        <v>21.12</v>
      </c>
      <c r="C539" s="351" t="s">
        <v>38</v>
      </c>
      <c r="D539" s="337"/>
      <c r="E539" s="340"/>
      <c r="F539" s="341"/>
      <c r="G539" s="341"/>
      <c r="H539" s="342"/>
      <c r="I539" s="343"/>
      <c r="J539" s="77"/>
      <c r="K539" s="174"/>
    </row>
    <row r="540" spans="2:11" ht="18.600000000000001" customHeight="1">
      <c r="B540" s="73" t="s">
        <v>602</v>
      </c>
      <c r="C540" s="78" t="s">
        <v>601</v>
      </c>
      <c r="D540" s="73" t="s">
        <v>32</v>
      </c>
      <c r="E540" s="62">
        <v>1</v>
      </c>
      <c r="F540" s="87">
        <v>150000</v>
      </c>
      <c r="G540" s="87">
        <f t="shared" ref="G540:G543" si="134">+F540*E540</f>
        <v>150000</v>
      </c>
      <c r="H540" s="75">
        <f t="shared" ref="H540:I543" si="135">+F540/$K$593</f>
        <v>2.5775816002330289E-3</v>
      </c>
      <c r="I540" s="76">
        <f t="shared" si="135"/>
        <v>2.5775816002330289E-3</v>
      </c>
      <c r="J540" s="77"/>
      <c r="K540" s="174"/>
    </row>
    <row r="541" spans="2:11" ht="18.600000000000001" customHeight="1">
      <c r="B541" s="73" t="s">
        <v>603</v>
      </c>
      <c r="C541" s="78" t="s">
        <v>598</v>
      </c>
      <c r="D541" s="73" t="s">
        <v>1</v>
      </c>
      <c r="E541" s="62">
        <v>45</v>
      </c>
      <c r="F541" s="87">
        <v>1800</v>
      </c>
      <c r="G541" s="87">
        <f t="shared" si="134"/>
        <v>81000</v>
      </c>
      <c r="H541" s="75">
        <f t="shared" si="135"/>
        <v>3.0930979202796345E-5</v>
      </c>
      <c r="I541" s="76">
        <f t="shared" si="135"/>
        <v>1.3918940641258356E-3</v>
      </c>
      <c r="J541" s="77"/>
      <c r="K541" s="174"/>
    </row>
    <row r="542" spans="2:11" ht="18.600000000000001" customHeight="1">
      <c r="B542" s="73">
        <v>21.16</v>
      </c>
      <c r="C542" s="78" t="s">
        <v>77</v>
      </c>
      <c r="D542" s="73" t="s">
        <v>32</v>
      </c>
      <c r="E542" s="62">
        <v>1</v>
      </c>
      <c r="F542" s="87">
        <v>390000</v>
      </c>
      <c r="G542" s="87">
        <f t="shared" si="134"/>
        <v>390000</v>
      </c>
      <c r="H542" s="75">
        <f t="shared" si="135"/>
        <v>6.7017121606058744E-3</v>
      </c>
      <c r="I542" s="76">
        <f t="shared" si="135"/>
        <v>6.7017121606058744E-3</v>
      </c>
      <c r="J542" s="77"/>
      <c r="K542" s="174"/>
    </row>
    <row r="543" spans="2:11" ht="18.600000000000001" customHeight="1">
      <c r="B543" s="73">
        <v>21.17</v>
      </c>
      <c r="C543" s="78" t="s">
        <v>921</v>
      </c>
      <c r="D543" s="73" t="s">
        <v>6</v>
      </c>
      <c r="E543" s="62">
        <v>12</v>
      </c>
      <c r="F543" s="87">
        <v>700</v>
      </c>
      <c r="G543" s="87">
        <f t="shared" si="134"/>
        <v>8400</v>
      </c>
      <c r="H543" s="75">
        <f t="shared" si="135"/>
        <v>1.20287141344208E-5</v>
      </c>
      <c r="I543" s="76">
        <f t="shared" si="135"/>
        <v>1.443445696130496E-4</v>
      </c>
      <c r="J543" s="77"/>
      <c r="K543" s="174"/>
    </row>
    <row r="544" spans="2:11" ht="18.600000000000001" customHeight="1">
      <c r="B544" s="337">
        <v>21.19</v>
      </c>
      <c r="C544" s="351" t="s">
        <v>381</v>
      </c>
      <c r="D544" s="337"/>
      <c r="E544" s="340"/>
      <c r="F544" s="341"/>
      <c r="G544" s="341"/>
      <c r="H544" s="342"/>
      <c r="I544" s="343"/>
      <c r="J544" s="77"/>
      <c r="K544" s="174"/>
    </row>
    <row r="545" spans="2:11" ht="18.600000000000001" customHeight="1">
      <c r="B545" s="73" t="s">
        <v>382</v>
      </c>
      <c r="C545" s="78" t="s">
        <v>369</v>
      </c>
      <c r="D545" s="73" t="s">
        <v>6</v>
      </c>
      <c r="E545" s="62">
        <v>9</v>
      </c>
      <c r="F545" s="87">
        <v>2500</v>
      </c>
      <c r="G545" s="87">
        <f t="shared" ref="G545:G562" si="136">+F545*E545</f>
        <v>22500</v>
      </c>
      <c r="H545" s="75">
        <f t="shared" ref="H545:H562" si="137">+F545/$K$593</f>
        <v>4.2959693337217147E-5</v>
      </c>
      <c r="I545" s="76">
        <f t="shared" ref="I545:I562" si="138">+G545/$K$593</f>
        <v>3.8663724003495432E-4</v>
      </c>
      <c r="J545" s="77"/>
      <c r="K545" s="174"/>
    </row>
    <row r="546" spans="2:11" ht="18.600000000000001" customHeight="1">
      <c r="B546" s="73" t="s">
        <v>383</v>
      </c>
      <c r="C546" s="78" t="s">
        <v>370</v>
      </c>
      <c r="D546" s="73" t="s">
        <v>6</v>
      </c>
      <c r="E546" s="62">
        <v>80</v>
      </c>
      <c r="F546" s="87">
        <v>1150</v>
      </c>
      <c r="G546" s="87">
        <f t="shared" si="136"/>
        <v>92000</v>
      </c>
      <c r="H546" s="75">
        <f t="shared" si="137"/>
        <v>1.9761458935119887E-5</v>
      </c>
      <c r="I546" s="76">
        <f t="shared" si="138"/>
        <v>1.580916714809591E-3</v>
      </c>
      <c r="J546" s="77"/>
      <c r="K546" s="174"/>
    </row>
    <row r="547" spans="2:11" ht="18.600000000000001" customHeight="1">
      <c r="B547" s="73" t="s">
        <v>384</v>
      </c>
      <c r="C547" s="78" t="s">
        <v>371</v>
      </c>
      <c r="D547" s="73" t="s">
        <v>6</v>
      </c>
      <c r="E547" s="62">
        <v>7</v>
      </c>
      <c r="F547" s="87">
        <v>1200</v>
      </c>
      <c r="G547" s="87">
        <f t="shared" si="136"/>
        <v>8400</v>
      </c>
      <c r="H547" s="75">
        <f t="shared" si="137"/>
        <v>2.062065280186423E-5</v>
      </c>
      <c r="I547" s="76">
        <f t="shared" si="138"/>
        <v>1.443445696130496E-4</v>
      </c>
      <c r="J547" s="77"/>
      <c r="K547" s="174"/>
    </row>
    <row r="548" spans="2:11" ht="18.600000000000001" customHeight="1">
      <c r="B548" s="73" t="s">
        <v>385</v>
      </c>
      <c r="C548" s="78" t="s">
        <v>372</v>
      </c>
      <c r="D548" s="73" t="s">
        <v>6</v>
      </c>
      <c r="E548" s="62">
        <v>46</v>
      </c>
      <c r="F548" s="87">
        <v>2250</v>
      </c>
      <c r="G548" s="87">
        <f t="shared" si="136"/>
        <v>103500</v>
      </c>
      <c r="H548" s="75">
        <f t="shared" si="137"/>
        <v>3.8663724003495433E-5</v>
      </c>
      <c r="I548" s="76">
        <f t="shared" si="138"/>
        <v>1.7785313041607899E-3</v>
      </c>
      <c r="J548" s="77"/>
      <c r="K548" s="174"/>
    </row>
    <row r="549" spans="2:11" ht="18.600000000000001" customHeight="1">
      <c r="B549" s="73" t="s">
        <v>386</v>
      </c>
      <c r="C549" s="78" t="s">
        <v>373</v>
      </c>
      <c r="D549" s="73" t="s">
        <v>6</v>
      </c>
      <c r="E549" s="62">
        <v>10</v>
      </c>
      <c r="F549" s="87">
        <v>4000</v>
      </c>
      <c r="G549" s="87">
        <f t="shared" si="136"/>
        <v>40000</v>
      </c>
      <c r="H549" s="75">
        <f t="shared" si="137"/>
        <v>6.8735509339547439E-5</v>
      </c>
      <c r="I549" s="76">
        <f t="shared" si="138"/>
        <v>6.8735509339547436E-4</v>
      </c>
      <c r="J549" s="77"/>
      <c r="K549" s="174"/>
    </row>
    <row r="550" spans="2:11" ht="18.600000000000001" customHeight="1">
      <c r="B550" s="73" t="s">
        <v>387</v>
      </c>
      <c r="C550" s="78" t="s">
        <v>374</v>
      </c>
      <c r="D550" s="73" t="s">
        <v>6</v>
      </c>
      <c r="E550" s="62">
        <v>12</v>
      </c>
      <c r="F550" s="87">
        <v>1050</v>
      </c>
      <c r="G550" s="87">
        <f t="shared" si="136"/>
        <v>12600</v>
      </c>
      <c r="H550" s="75">
        <f t="shared" si="137"/>
        <v>1.80430712016312E-5</v>
      </c>
      <c r="I550" s="76">
        <f t="shared" si="138"/>
        <v>2.1651685441957441E-4</v>
      </c>
      <c r="J550" s="77"/>
      <c r="K550" s="174"/>
    </row>
    <row r="551" spans="2:11" ht="18.600000000000001" customHeight="1">
      <c r="B551" s="73" t="s">
        <v>388</v>
      </c>
      <c r="C551" s="78" t="s">
        <v>375</v>
      </c>
      <c r="D551" s="73" t="s">
        <v>6</v>
      </c>
      <c r="E551" s="62">
        <v>4</v>
      </c>
      <c r="F551" s="87">
        <v>3300</v>
      </c>
      <c r="G551" s="87">
        <f t="shared" si="136"/>
        <v>13200</v>
      </c>
      <c r="H551" s="75">
        <f t="shared" si="137"/>
        <v>5.670679520512663E-5</v>
      </c>
      <c r="I551" s="76">
        <f t="shared" si="138"/>
        <v>2.2682718082050652E-4</v>
      </c>
      <c r="J551" s="77"/>
      <c r="K551" s="174"/>
    </row>
    <row r="552" spans="2:11" ht="18.600000000000001" customHeight="1">
      <c r="B552" s="73" t="s">
        <v>389</v>
      </c>
      <c r="C552" s="78" t="s">
        <v>376</v>
      </c>
      <c r="D552" s="73" t="s">
        <v>6</v>
      </c>
      <c r="E552" s="62">
        <v>4</v>
      </c>
      <c r="F552" s="87">
        <v>2450</v>
      </c>
      <c r="G552" s="87">
        <f t="shared" si="136"/>
        <v>9800</v>
      </c>
      <c r="H552" s="75">
        <f t="shared" si="137"/>
        <v>4.2100499470472801E-5</v>
      </c>
      <c r="I552" s="76">
        <f t="shared" si="138"/>
        <v>1.684019978818912E-4</v>
      </c>
      <c r="J552" s="77"/>
      <c r="K552" s="174"/>
    </row>
    <row r="553" spans="2:11" ht="18.600000000000001" customHeight="1">
      <c r="B553" s="73" t="s">
        <v>390</v>
      </c>
      <c r="C553" s="78" t="s">
        <v>377</v>
      </c>
      <c r="D553" s="73" t="s">
        <v>6</v>
      </c>
      <c r="E553" s="62">
        <v>1</v>
      </c>
      <c r="F553" s="87">
        <v>3700</v>
      </c>
      <c r="G553" s="87">
        <f t="shared" si="136"/>
        <v>3700</v>
      </c>
      <c r="H553" s="75">
        <f t="shared" si="137"/>
        <v>6.3580346139081371E-5</v>
      </c>
      <c r="I553" s="76">
        <f t="shared" si="138"/>
        <v>6.3580346139081371E-5</v>
      </c>
      <c r="J553" s="77"/>
      <c r="K553" s="174"/>
    </row>
    <row r="554" spans="2:11" ht="18.600000000000001" customHeight="1">
      <c r="B554" s="73" t="s">
        <v>391</v>
      </c>
      <c r="C554" s="78" t="s">
        <v>378</v>
      </c>
      <c r="D554" s="73" t="s">
        <v>6</v>
      </c>
      <c r="E554" s="62">
        <v>2</v>
      </c>
      <c r="F554" s="87">
        <v>3900</v>
      </c>
      <c r="G554" s="87">
        <f t="shared" si="136"/>
        <v>7800</v>
      </c>
      <c r="H554" s="75">
        <f t="shared" si="137"/>
        <v>6.7017121606058745E-5</v>
      </c>
      <c r="I554" s="76">
        <f t="shared" si="138"/>
        <v>1.3403424321211749E-4</v>
      </c>
      <c r="J554" s="77"/>
      <c r="K554" s="174"/>
    </row>
    <row r="555" spans="2:11" ht="18.600000000000001" customHeight="1">
      <c r="B555" s="73" t="s">
        <v>392</v>
      </c>
      <c r="C555" s="78" t="s">
        <v>379</v>
      </c>
      <c r="D555" s="73" t="s">
        <v>6</v>
      </c>
      <c r="E555" s="62">
        <v>18</v>
      </c>
      <c r="F555" s="87">
        <v>3400</v>
      </c>
      <c r="G555" s="87">
        <f t="shared" si="136"/>
        <v>61200</v>
      </c>
      <c r="H555" s="75">
        <f t="shared" si="137"/>
        <v>5.8425182938615317E-5</v>
      </c>
      <c r="I555" s="76">
        <f t="shared" si="138"/>
        <v>1.0516532928950756E-3</v>
      </c>
      <c r="J555" s="77"/>
      <c r="K555" s="174"/>
    </row>
    <row r="556" spans="2:11" ht="18.600000000000001" customHeight="1">
      <c r="B556" s="73" t="s">
        <v>393</v>
      </c>
      <c r="C556" s="78" t="s">
        <v>380</v>
      </c>
      <c r="D556" s="73" t="s">
        <v>6</v>
      </c>
      <c r="E556" s="62">
        <v>6</v>
      </c>
      <c r="F556" s="87">
        <v>3400</v>
      </c>
      <c r="G556" s="87">
        <f t="shared" si="136"/>
        <v>20400</v>
      </c>
      <c r="H556" s="75">
        <f t="shared" si="137"/>
        <v>5.8425182938615317E-5</v>
      </c>
      <c r="I556" s="76">
        <f t="shared" si="138"/>
        <v>3.505510976316919E-4</v>
      </c>
      <c r="J556" s="77"/>
      <c r="K556" s="174"/>
    </row>
    <row r="557" spans="2:11" ht="18.600000000000001" customHeight="1">
      <c r="B557" s="73" t="s">
        <v>586</v>
      </c>
      <c r="C557" s="78" t="s">
        <v>582</v>
      </c>
      <c r="D557" s="73" t="s">
        <v>6</v>
      </c>
      <c r="E557" s="62">
        <v>9</v>
      </c>
      <c r="F557" s="87">
        <v>5350</v>
      </c>
      <c r="G557" s="87">
        <f t="shared" si="136"/>
        <v>48150</v>
      </c>
      <c r="H557" s="75">
        <f t="shared" si="137"/>
        <v>9.1933743741644689E-5</v>
      </c>
      <c r="I557" s="76">
        <f t="shared" si="138"/>
        <v>8.2740369367480227E-4</v>
      </c>
      <c r="J557" s="77"/>
      <c r="K557" s="174"/>
    </row>
    <row r="558" spans="2:11" ht="18.600000000000001" customHeight="1">
      <c r="B558" s="73" t="s">
        <v>587</v>
      </c>
      <c r="C558" s="78" t="s">
        <v>583</v>
      </c>
      <c r="D558" s="73" t="s">
        <v>6</v>
      </c>
      <c r="E558" s="62">
        <v>22</v>
      </c>
      <c r="F558" s="87">
        <v>6600</v>
      </c>
      <c r="G558" s="87">
        <f t="shared" si="136"/>
        <v>145200</v>
      </c>
      <c r="H558" s="75">
        <f t="shared" si="137"/>
        <v>1.1341359041025326E-4</v>
      </c>
      <c r="I558" s="76">
        <f t="shared" si="138"/>
        <v>2.4950989890255718E-3</v>
      </c>
      <c r="J558" s="77"/>
      <c r="K558" s="174"/>
    </row>
    <row r="559" spans="2:11" ht="18.600000000000001" customHeight="1">
      <c r="B559" s="73" t="s">
        <v>588</v>
      </c>
      <c r="C559" s="78" t="s">
        <v>584</v>
      </c>
      <c r="D559" s="73" t="s">
        <v>6</v>
      </c>
      <c r="E559" s="62">
        <v>17</v>
      </c>
      <c r="F559" s="87">
        <v>3700</v>
      </c>
      <c r="G559" s="87">
        <f t="shared" si="136"/>
        <v>62900</v>
      </c>
      <c r="H559" s="75">
        <f t="shared" si="137"/>
        <v>6.3580346139081371E-5</v>
      </c>
      <c r="I559" s="76">
        <f t="shared" si="138"/>
        <v>1.0808658843643835E-3</v>
      </c>
      <c r="J559" s="77"/>
      <c r="K559" s="174"/>
    </row>
    <row r="560" spans="2:11" ht="18.600000000000001" customHeight="1">
      <c r="B560" s="73" t="s">
        <v>589</v>
      </c>
      <c r="C560" s="78" t="s">
        <v>585</v>
      </c>
      <c r="D560" s="73" t="s">
        <v>6</v>
      </c>
      <c r="E560" s="62">
        <v>9</v>
      </c>
      <c r="F560" s="87">
        <v>3700</v>
      </c>
      <c r="G560" s="87">
        <f t="shared" si="136"/>
        <v>33300</v>
      </c>
      <c r="H560" s="75">
        <f t="shared" si="137"/>
        <v>6.3580346139081371E-5</v>
      </c>
      <c r="I560" s="76">
        <f t="shared" si="138"/>
        <v>5.7222311525173238E-4</v>
      </c>
      <c r="J560" s="77"/>
      <c r="K560" s="174"/>
    </row>
    <row r="561" spans="2:11" ht="18.600000000000001" customHeight="1">
      <c r="B561" s="70">
        <v>21.2</v>
      </c>
      <c r="C561" s="78" t="s">
        <v>292</v>
      </c>
      <c r="D561" s="73" t="s">
        <v>32</v>
      </c>
      <c r="E561" s="62">
        <v>1</v>
      </c>
      <c r="F561" s="87">
        <v>30000</v>
      </c>
      <c r="G561" s="87">
        <f t="shared" si="136"/>
        <v>30000</v>
      </c>
      <c r="H561" s="75">
        <f t="shared" si="137"/>
        <v>5.155163200466058E-4</v>
      </c>
      <c r="I561" s="76">
        <f t="shared" si="138"/>
        <v>5.155163200466058E-4</v>
      </c>
      <c r="J561" s="77"/>
      <c r="K561" s="174"/>
    </row>
    <row r="562" spans="2:11" ht="18.600000000000001" customHeight="1">
      <c r="B562" s="73">
        <v>21.21</v>
      </c>
      <c r="C562" s="78" t="s">
        <v>301</v>
      </c>
      <c r="D562" s="73" t="s">
        <v>32</v>
      </c>
      <c r="E562" s="62">
        <v>1</v>
      </c>
      <c r="F562" s="87">
        <v>40000</v>
      </c>
      <c r="G562" s="87">
        <f t="shared" si="136"/>
        <v>40000</v>
      </c>
      <c r="H562" s="75">
        <f t="shared" si="137"/>
        <v>6.8735509339547436E-4</v>
      </c>
      <c r="I562" s="76">
        <f t="shared" si="138"/>
        <v>6.8735509339547436E-4</v>
      </c>
      <c r="J562" s="77"/>
      <c r="K562" s="174"/>
    </row>
    <row r="563" spans="2:11" ht="18.600000000000001" customHeight="1">
      <c r="B563" s="139" t="s">
        <v>302</v>
      </c>
      <c r="C563" s="140" t="s">
        <v>303</v>
      </c>
      <c r="D563" s="141"/>
      <c r="E563" s="142"/>
      <c r="F563" s="143"/>
      <c r="G563" s="143"/>
      <c r="H563" s="144"/>
      <c r="I563" s="144"/>
      <c r="J563" s="145">
        <f>K563/K593</f>
        <v>3.2116666738903538E-3</v>
      </c>
      <c r="K563" s="178">
        <f>SUM(G564:G570)</f>
        <v>186900</v>
      </c>
    </row>
    <row r="564" spans="2:11" ht="18.600000000000001" customHeight="1">
      <c r="B564" s="73">
        <v>22.1</v>
      </c>
      <c r="C564" s="78" t="s">
        <v>580</v>
      </c>
      <c r="D564" s="73" t="s">
        <v>6</v>
      </c>
      <c r="E564" s="62">
        <v>3</v>
      </c>
      <c r="F564" s="87">
        <v>3500</v>
      </c>
      <c r="G564" s="87">
        <f t="shared" ref="G564:G570" si="139">+F564*E564</f>
        <v>10500</v>
      </c>
      <c r="H564" s="75">
        <f>+F564/$K$593</f>
        <v>6.0143570672104004E-5</v>
      </c>
      <c r="I564" s="76">
        <f>+G564/$K$593</f>
        <v>1.8043071201631202E-4</v>
      </c>
      <c r="J564" s="77"/>
      <c r="K564" s="174"/>
    </row>
    <row r="565" spans="2:11" ht="18.600000000000001" customHeight="1">
      <c r="B565" s="73">
        <v>22.2</v>
      </c>
      <c r="C565" s="78" t="s">
        <v>581</v>
      </c>
      <c r="D565" s="73" t="s">
        <v>6</v>
      </c>
      <c r="E565" s="62">
        <v>1</v>
      </c>
      <c r="F565" s="87">
        <v>3800</v>
      </c>
      <c r="G565" s="87">
        <f t="shared" si="139"/>
        <v>3800</v>
      </c>
      <c r="H565" s="75">
        <f>+F565/$K$593</f>
        <v>6.5298733872570065E-5</v>
      </c>
      <c r="I565" s="76">
        <f>+G565/$K$593</f>
        <v>6.5298733872570065E-5</v>
      </c>
      <c r="J565" s="77"/>
      <c r="K565" s="174"/>
    </row>
    <row r="566" spans="2:11" ht="18.600000000000001" customHeight="1">
      <c r="B566" s="337">
        <v>22.4</v>
      </c>
      <c r="C566" s="351" t="s">
        <v>570</v>
      </c>
      <c r="D566" s="337"/>
      <c r="E566" s="340"/>
      <c r="F566" s="341"/>
      <c r="G566" s="341"/>
      <c r="H566" s="342"/>
      <c r="I566" s="343">
        <f>+G566/$K$593</f>
        <v>0</v>
      </c>
      <c r="J566" s="77"/>
      <c r="K566" s="174"/>
    </row>
    <row r="567" spans="2:11" ht="18.600000000000001" customHeight="1">
      <c r="B567" s="73" t="s">
        <v>571</v>
      </c>
      <c r="C567" s="78" t="s">
        <v>568</v>
      </c>
      <c r="D567" s="73" t="s">
        <v>6</v>
      </c>
      <c r="E567" s="62">
        <v>1</v>
      </c>
      <c r="F567" s="87">
        <v>12000</v>
      </c>
      <c r="G567" s="87">
        <f t="shared" si="139"/>
        <v>12000</v>
      </c>
      <c r="H567" s="75">
        <f>+F567/$K$593</f>
        <v>2.062065280186423E-4</v>
      </c>
      <c r="I567" s="76">
        <f>+G567/$K$593</f>
        <v>2.062065280186423E-4</v>
      </c>
      <c r="J567" s="77"/>
      <c r="K567" s="174"/>
    </row>
    <row r="568" spans="2:11" ht="18.600000000000001" customHeight="1">
      <c r="B568" s="73" t="s">
        <v>572</v>
      </c>
      <c r="C568" s="78" t="s">
        <v>569</v>
      </c>
      <c r="D568" s="73" t="s">
        <v>6</v>
      </c>
      <c r="E568" s="62">
        <v>1</v>
      </c>
      <c r="F568" s="87">
        <v>22100</v>
      </c>
      <c r="G568" s="87">
        <f t="shared" si="139"/>
        <v>22100</v>
      </c>
      <c r="H568" s="75">
        <f>+F568/$K$593</f>
        <v>3.7976368910099955E-4</v>
      </c>
      <c r="I568" s="76">
        <f>+G568/$K$593</f>
        <v>3.7976368910099955E-4</v>
      </c>
      <c r="J568" s="77"/>
      <c r="K568" s="174"/>
    </row>
    <row r="569" spans="2:11" ht="18.600000000000001" customHeight="1">
      <c r="B569" s="73">
        <v>22.6</v>
      </c>
      <c r="C569" s="78" t="s">
        <v>1072</v>
      </c>
      <c r="D569" s="73" t="s">
        <v>6</v>
      </c>
      <c r="E569" s="62">
        <v>17</v>
      </c>
      <c r="F569" s="87">
        <v>2500</v>
      </c>
      <c r="G569" s="87">
        <f t="shared" si="139"/>
        <v>42500</v>
      </c>
      <c r="H569" s="75">
        <f>+F569/$K$593</f>
        <v>4.2959693337217147E-5</v>
      </c>
      <c r="I569" s="76">
        <f>+G569/$K$593</f>
        <v>7.303147867326915E-4</v>
      </c>
      <c r="J569" s="77"/>
      <c r="K569" s="174"/>
    </row>
    <row r="570" spans="2:11" ht="18.600000000000001" customHeight="1" thickBot="1">
      <c r="B570" s="190">
        <v>22.9</v>
      </c>
      <c r="C570" s="191" t="s">
        <v>366</v>
      </c>
      <c r="D570" s="190" t="s">
        <v>6</v>
      </c>
      <c r="E570" s="192">
        <v>8</v>
      </c>
      <c r="F570" s="193">
        <v>12000</v>
      </c>
      <c r="G570" s="193">
        <f t="shared" si="139"/>
        <v>96000</v>
      </c>
      <c r="H570" s="194">
        <f>+F570/$K$593</f>
        <v>2.062065280186423E-4</v>
      </c>
      <c r="I570" s="195">
        <f>+G570/$K$593</f>
        <v>1.6496522241491384E-3</v>
      </c>
      <c r="J570" s="196"/>
      <c r="K570" s="197"/>
    </row>
    <row r="571" spans="2:11" ht="18.600000000000001" customHeight="1" thickBot="1">
      <c r="B571" s="183" t="s">
        <v>1073</v>
      </c>
      <c r="C571" s="184" t="s">
        <v>1074</v>
      </c>
      <c r="D571" s="185"/>
      <c r="E571" s="186"/>
      <c r="F571" s="187"/>
      <c r="G571" s="187"/>
      <c r="H571" s="188"/>
      <c r="I571" s="188"/>
      <c r="J571" s="204">
        <f>K571/K593</f>
        <v>6.8735509339547436E-4</v>
      </c>
      <c r="K571" s="189">
        <f>SUM(G572:G572)</f>
        <v>40000</v>
      </c>
    </row>
    <row r="572" spans="2:11" ht="18.600000000000001" customHeight="1" thickBot="1">
      <c r="B572" s="205">
        <v>23.3</v>
      </c>
      <c r="C572" s="206" t="s">
        <v>1075</v>
      </c>
      <c r="D572" s="207" t="s">
        <v>32</v>
      </c>
      <c r="E572" s="208">
        <v>1</v>
      </c>
      <c r="F572" s="209">
        <v>40000</v>
      </c>
      <c r="G572" s="209">
        <f t="shared" ref="G572" si="140">+F572*E572</f>
        <v>40000</v>
      </c>
      <c r="H572" s="210">
        <f>+F572/$K$593</f>
        <v>6.8735509339547436E-4</v>
      </c>
      <c r="I572" s="211">
        <f>+G572/$K$593</f>
        <v>6.8735509339547436E-4</v>
      </c>
      <c r="J572" s="212"/>
      <c r="K572" s="213"/>
    </row>
    <row r="573" spans="2:11" ht="18.600000000000001" customHeight="1" thickBot="1">
      <c r="B573" s="222" t="s">
        <v>317</v>
      </c>
      <c r="C573" s="223" t="s">
        <v>304</v>
      </c>
      <c r="D573" s="224"/>
      <c r="E573" s="225"/>
      <c r="F573" s="226"/>
      <c r="G573" s="226"/>
      <c r="H573" s="227"/>
      <c r="I573" s="227"/>
      <c r="J573" s="204">
        <f>K573/K593</f>
        <v>8.3169966300852393E-4</v>
      </c>
      <c r="K573" s="228">
        <f>G574</f>
        <v>48400</v>
      </c>
    </row>
    <row r="574" spans="2:11" ht="18.600000000000001" customHeight="1">
      <c r="B574" s="214" t="s">
        <v>318</v>
      </c>
      <c r="C574" s="215" t="s">
        <v>305</v>
      </c>
      <c r="D574" s="216"/>
      <c r="E574" s="217"/>
      <c r="F574" s="218"/>
      <c r="G574" s="218">
        <f>+G575</f>
        <v>48400</v>
      </c>
      <c r="H574" s="219"/>
      <c r="I574" s="219"/>
      <c r="J574" s="220"/>
      <c r="K574" s="221"/>
    </row>
    <row r="575" spans="2:11" ht="18.600000000000001" customHeight="1" thickBot="1">
      <c r="B575" s="190" t="s">
        <v>319</v>
      </c>
      <c r="C575" s="191" t="s">
        <v>930</v>
      </c>
      <c r="D575" s="190" t="s">
        <v>2</v>
      </c>
      <c r="E575" s="192">
        <v>220</v>
      </c>
      <c r="F575" s="193">
        <v>220</v>
      </c>
      <c r="G575" s="193">
        <f>+F575*E575</f>
        <v>48400</v>
      </c>
      <c r="H575" s="194">
        <f>+F575/$K$593</f>
        <v>3.7804530136751087E-6</v>
      </c>
      <c r="I575" s="195">
        <f>+G575/$K$593</f>
        <v>8.3169966300852393E-4</v>
      </c>
      <c r="J575" s="229"/>
      <c r="K575" s="230"/>
    </row>
    <row r="576" spans="2:11" ht="18.600000000000001" customHeight="1" thickBot="1">
      <c r="B576" s="222" t="s">
        <v>320</v>
      </c>
      <c r="C576" s="223" t="s">
        <v>330</v>
      </c>
      <c r="D576" s="224"/>
      <c r="E576" s="225"/>
      <c r="F576" s="226"/>
      <c r="G576" s="226"/>
      <c r="H576" s="227"/>
      <c r="I576" s="227"/>
      <c r="J576" s="204">
        <f>K576/K593</f>
        <v>6.3580346139081373E-3</v>
      </c>
      <c r="K576" s="228">
        <f>SUM(G577:G578)</f>
        <v>370000</v>
      </c>
    </row>
    <row r="577" spans="1:11" ht="18.600000000000001" customHeight="1">
      <c r="A577" s="4"/>
      <c r="B577" s="231">
        <v>25.1</v>
      </c>
      <c r="C577" s="232" t="s">
        <v>331</v>
      </c>
      <c r="D577" s="231" t="s">
        <v>32</v>
      </c>
      <c r="E577" s="198">
        <v>1</v>
      </c>
      <c r="F577" s="199">
        <v>185000</v>
      </c>
      <c r="G577" s="199">
        <f>+F577*E577</f>
        <v>185000</v>
      </c>
      <c r="H577" s="200">
        <f>+F577/$K$593</f>
        <v>3.1790173069540686E-3</v>
      </c>
      <c r="I577" s="201">
        <f>+G577/$K$593</f>
        <v>3.1790173069540686E-3</v>
      </c>
      <c r="J577" s="233"/>
      <c r="K577" s="234"/>
    </row>
    <row r="578" spans="1:11" ht="18.600000000000001" customHeight="1" thickBot="1">
      <c r="A578" s="4"/>
      <c r="B578" s="190">
        <v>25.2</v>
      </c>
      <c r="C578" s="191" t="s">
        <v>332</v>
      </c>
      <c r="D578" s="190" t="s">
        <v>32</v>
      </c>
      <c r="E578" s="192">
        <v>1</v>
      </c>
      <c r="F578" s="193">
        <v>185000</v>
      </c>
      <c r="G578" s="193">
        <f>+F578*E578</f>
        <v>185000</v>
      </c>
      <c r="H578" s="194">
        <f>+F578/$K$593</f>
        <v>3.1790173069540686E-3</v>
      </c>
      <c r="I578" s="195">
        <f>+G578/$K$593</f>
        <v>3.1790173069540686E-3</v>
      </c>
      <c r="J578" s="229"/>
      <c r="K578" s="230"/>
    </row>
    <row r="579" spans="1:11" ht="18.600000000000001" customHeight="1" thickBot="1">
      <c r="B579" s="222" t="s">
        <v>321</v>
      </c>
      <c r="C579" s="223" t="s">
        <v>49</v>
      </c>
      <c r="D579" s="224"/>
      <c r="E579" s="225"/>
      <c r="F579" s="226"/>
      <c r="G579" s="226"/>
      <c r="H579" s="227"/>
      <c r="I579" s="227"/>
      <c r="J579" s="204">
        <f>K579/K593</f>
        <v>6.4783217552523462E-2</v>
      </c>
      <c r="K579" s="228">
        <f>SUM(G580:G592)</f>
        <v>3770000</v>
      </c>
    </row>
    <row r="580" spans="1:11" ht="18.600000000000001" customHeight="1">
      <c r="B580" s="235">
        <v>26.1</v>
      </c>
      <c r="C580" s="232" t="s">
        <v>308</v>
      </c>
      <c r="D580" s="231" t="s">
        <v>32</v>
      </c>
      <c r="E580" s="198">
        <v>1</v>
      </c>
      <c r="F580" s="199">
        <v>650000</v>
      </c>
      <c r="G580" s="199">
        <f>+F580*E580</f>
        <v>650000</v>
      </c>
      <c r="H580" s="200">
        <f t="shared" ref="H580:H592" si="141">+F580/$K$593</f>
        <v>1.1169520267676458E-2</v>
      </c>
      <c r="I580" s="201">
        <f t="shared" ref="I580:I592" si="142">+G580/$K$593</f>
        <v>1.1169520267676458E-2</v>
      </c>
      <c r="J580" s="236"/>
      <c r="K580" s="237"/>
    </row>
    <row r="581" spans="1:11" ht="18.600000000000001" customHeight="1">
      <c r="B581" s="73">
        <v>26.2</v>
      </c>
      <c r="C581" s="78" t="s">
        <v>314</v>
      </c>
      <c r="D581" s="73" t="s">
        <v>32</v>
      </c>
      <c r="E581" s="62">
        <v>1</v>
      </c>
      <c r="F581" s="87">
        <v>200000</v>
      </c>
      <c r="G581" s="87">
        <f t="shared" ref="G581:G592" si="143">+F581*E581</f>
        <v>200000</v>
      </c>
      <c r="H581" s="75">
        <f t="shared" si="141"/>
        <v>3.4367754669773717E-3</v>
      </c>
      <c r="I581" s="76">
        <f t="shared" si="142"/>
        <v>3.4367754669773717E-3</v>
      </c>
      <c r="J581" s="77"/>
      <c r="K581" s="174"/>
    </row>
    <row r="582" spans="1:11" ht="18.600000000000001" customHeight="1">
      <c r="B582" s="73">
        <v>26.3</v>
      </c>
      <c r="C582" s="78" t="s">
        <v>313</v>
      </c>
      <c r="D582" s="73" t="s">
        <v>32</v>
      </c>
      <c r="E582" s="62">
        <v>1</v>
      </c>
      <c r="F582" s="87">
        <v>35000</v>
      </c>
      <c r="G582" s="87">
        <f t="shared" si="143"/>
        <v>35000</v>
      </c>
      <c r="H582" s="75">
        <f t="shared" si="141"/>
        <v>6.0143570672104008E-4</v>
      </c>
      <c r="I582" s="76">
        <f t="shared" si="142"/>
        <v>6.0143570672104008E-4</v>
      </c>
      <c r="J582" s="77"/>
      <c r="K582" s="174"/>
    </row>
    <row r="583" spans="1:11" ht="18.600000000000001" customHeight="1">
      <c r="B583" s="73">
        <v>26.4</v>
      </c>
      <c r="C583" s="78" t="s">
        <v>315</v>
      </c>
      <c r="D583" s="73" t="s">
        <v>32</v>
      </c>
      <c r="E583" s="62">
        <v>1</v>
      </c>
      <c r="F583" s="87">
        <v>700000</v>
      </c>
      <c r="G583" s="87">
        <f t="shared" si="143"/>
        <v>700000</v>
      </c>
      <c r="H583" s="75">
        <f t="shared" si="141"/>
        <v>1.20287141344208E-2</v>
      </c>
      <c r="I583" s="76">
        <f t="shared" si="142"/>
        <v>1.20287141344208E-2</v>
      </c>
      <c r="J583" s="77"/>
      <c r="K583" s="174"/>
    </row>
    <row r="584" spans="1:11" ht="18.600000000000001" customHeight="1">
      <c r="B584" s="73">
        <v>26.5</v>
      </c>
      <c r="C584" s="78" t="s">
        <v>316</v>
      </c>
      <c r="D584" s="73" t="s">
        <v>32</v>
      </c>
      <c r="E584" s="62">
        <v>1</v>
      </c>
      <c r="F584" s="87">
        <v>145000</v>
      </c>
      <c r="G584" s="87">
        <f t="shared" si="143"/>
        <v>145000</v>
      </c>
      <c r="H584" s="75">
        <f t="shared" si="141"/>
        <v>2.4916622135585944E-3</v>
      </c>
      <c r="I584" s="76">
        <f t="shared" si="142"/>
        <v>2.4916622135585944E-3</v>
      </c>
      <c r="J584" s="77"/>
      <c r="K584" s="174"/>
    </row>
    <row r="585" spans="1:11" ht="18.600000000000001" customHeight="1">
      <c r="B585" s="73">
        <v>26.6</v>
      </c>
      <c r="C585" s="74" t="s">
        <v>307</v>
      </c>
      <c r="D585" s="73" t="s">
        <v>32</v>
      </c>
      <c r="E585" s="62">
        <v>1</v>
      </c>
      <c r="F585" s="87">
        <v>110000</v>
      </c>
      <c r="G585" s="87">
        <f t="shared" si="143"/>
        <v>110000</v>
      </c>
      <c r="H585" s="75">
        <f t="shared" si="141"/>
        <v>1.8902265068375544E-3</v>
      </c>
      <c r="I585" s="76">
        <f t="shared" si="142"/>
        <v>1.8902265068375544E-3</v>
      </c>
      <c r="J585" s="84"/>
      <c r="K585" s="175"/>
    </row>
    <row r="586" spans="1:11" ht="18.600000000000001" customHeight="1">
      <c r="B586" s="73">
        <v>26.7</v>
      </c>
      <c r="C586" s="74" t="s">
        <v>310</v>
      </c>
      <c r="D586" s="73" t="s">
        <v>32</v>
      </c>
      <c r="E586" s="62">
        <v>1</v>
      </c>
      <c r="F586" s="87">
        <v>320000</v>
      </c>
      <c r="G586" s="87">
        <f t="shared" si="143"/>
        <v>320000</v>
      </c>
      <c r="H586" s="75">
        <f t="shared" si="141"/>
        <v>5.4988407471637949E-3</v>
      </c>
      <c r="I586" s="76">
        <f t="shared" si="142"/>
        <v>5.4988407471637949E-3</v>
      </c>
      <c r="J586" s="84"/>
      <c r="K586" s="175"/>
    </row>
    <row r="587" spans="1:11" ht="18.600000000000001" customHeight="1">
      <c r="B587" s="73">
        <v>26.8</v>
      </c>
      <c r="C587" s="74" t="s">
        <v>311</v>
      </c>
      <c r="D587" s="73" t="s">
        <v>32</v>
      </c>
      <c r="E587" s="62">
        <v>1</v>
      </c>
      <c r="F587" s="87">
        <v>40000</v>
      </c>
      <c r="G587" s="87">
        <f t="shared" si="143"/>
        <v>40000</v>
      </c>
      <c r="H587" s="75">
        <f t="shared" si="141"/>
        <v>6.8735509339547436E-4</v>
      </c>
      <c r="I587" s="76">
        <f t="shared" si="142"/>
        <v>6.8735509339547436E-4</v>
      </c>
      <c r="J587" s="84"/>
      <c r="K587" s="175"/>
    </row>
    <row r="588" spans="1:11" ht="18.600000000000001" customHeight="1">
      <c r="B588" s="73">
        <v>26.9</v>
      </c>
      <c r="C588" s="79" t="s">
        <v>306</v>
      </c>
      <c r="D588" s="73" t="s">
        <v>32</v>
      </c>
      <c r="E588" s="62">
        <v>1</v>
      </c>
      <c r="F588" s="87">
        <v>120000</v>
      </c>
      <c r="G588" s="87">
        <f t="shared" si="143"/>
        <v>120000</v>
      </c>
      <c r="H588" s="75">
        <f t="shared" si="141"/>
        <v>2.0620652801864232E-3</v>
      </c>
      <c r="I588" s="76">
        <f t="shared" si="142"/>
        <v>2.0620652801864232E-3</v>
      </c>
      <c r="J588" s="77"/>
      <c r="K588" s="174"/>
    </row>
    <row r="589" spans="1:11" ht="18.600000000000001" customHeight="1">
      <c r="B589" s="73">
        <v>26.14</v>
      </c>
      <c r="C589" s="74" t="s">
        <v>739</v>
      </c>
      <c r="D589" s="73" t="s">
        <v>32</v>
      </c>
      <c r="E589" s="62">
        <v>1</v>
      </c>
      <c r="F589" s="87">
        <v>30000</v>
      </c>
      <c r="G589" s="87">
        <f t="shared" si="143"/>
        <v>30000</v>
      </c>
      <c r="H589" s="75">
        <f t="shared" si="141"/>
        <v>5.155163200466058E-4</v>
      </c>
      <c r="I589" s="76">
        <f t="shared" si="142"/>
        <v>5.155163200466058E-4</v>
      </c>
      <c r="J589" s="84"/>
      <c r="K589" s="175"/>
    </row>
    <row r="590" spans="1:11" ht="18.600000000000001" customHeight="1">
      <c r="B590" s="70">
        <v>26.15</v>
      </c>
      <c r="C590" s="78" t="s">
        <v>334</v>
      </c>
      <c r="D590" s="73" t="s">
        <v>32</v>
      </c>
      <c r="E590" s="62">
        <v>1</v>
      </c>
      <c r="F590" s="87">
        <v>400000</v>
      </c>
      <c r="G590" s="87">
        <f t="shared" si="143"/>
        <v>400000</v>
      </c>
      <c r="H590" s="75">
        <f t="shared" si="141"/>
        <v>6.8735509339547434E-3</v>
      </c>
      <c r="I590" s="76">
        <f t="shared" si="142"/>
        <v>6.8735509339547434E-3</v>
      </c>
      <c r="J590" s="157"/>
      <c r="K590" s="307"/>
    </row>
    <row r="591" spans="1:11" ht="18.600000000000001" customHeight="1">
      <c r="B591" s="70">
        <v>26.16</v>
      </c>
      <c r="C591" s="78" t="s">
        <v>1077</v>
      </c>
      <c r="D591" s="73" t="s">
        <v>32</v>
      </c>
      <c r="E591" s="62">
        <v>1</v>
      </c>
      <c r="F591" s="87">
        <v>120000</v>
      </c>
      <c r="G591" s="87">
        <f t="shared" si="143"/>
        <v>120000</v>
      </c>
      <c r="H591" s="75">
        <f t="shared" si="141"/>
        <v>2.0620652801864232E-3</v>
      </c>
      <c r="I591" s="76">
        <f t="shared" si="142"/>
        <v>2.0620652801864232E-3</v>
      </c>
      <c r="J591" s="157"/>
      <c r="K591" s="307"/>
    </row>
    <row r="592" spans="1:11" ht="18.600000000000001" customHeight="1">
      <c r="B592" s="70">
        <v>26.17</v>
      </c>
      <c r="C592" s="78" t="s">
        <v>1078</v>
      </c>
      <c r="D592" s="73" t="s">
        <v>32</v>
      </c>
      <c r="E592" s="62">
        <v>1</v>
      </c>
      <c r="F592" s="87">
        <v>900000</v>
      </c>
      <c r="G592" s="87">
        <f t="shared" si="143"/>
        <v>900000</v>
      </c>
      <c r="H592" s="75">
        <f t="shared" si="141"/>
        <v>1.5465489601398173E-2</v>
      </c>
      <c r="I592" s="76">
        <f t="shared" si="142"/>
        <v>1.5465489601398173E-2</v>
      </c>
      <c r="J592" s="157"/>
      <c r="K592" s="307"/>
    </row>
    <row r="593" spans="2:11" ht="18.600000000000001" customHeight="1" thickBot="1">
      <c r="B593" s="41"/>
      <c r="C593" s="36"/>
      <c r="D593" s="42"/>
      <c r="E593" s="43"/>
      <c r="F593" s="88"/>
      <c r="G593" s="88"/>
      <c r="H593" s="104"/>
      <c r="I593" s="105" t="s">
        <v>322</v>
      </c>
      <c r="J593" s="115">
        <f>SUM(J9:J590)</f>
        <v>1</v>
      </c>
      <c r="K593" s="306">
        <f>SUM(K9:K590)</f>
        <v>58194083.937610008</v>
      </c>
    </row>
    <row r="594" spans="2:11" ht="18.600000000000001" customHeight="1">
      <c r="B594" s="20"/>
      <c r="C594" s="21"/>
      <c r="D594" s="20"/>
      <c r="E594" s="22"/>
      <c r="F594" s="88"/>
      <c r="G594" s="89"/>
      <c r="H594" s="106"/>
      <c r="I594" s="107"/>
      <c r="J594" s="4"/>
      <c r="K594" s="4"/>
    </row>
    <row r="595" spans="2:11" ht="18.600000000000001" customHeight="1" thickBot="1">
      <c r="B595" s="3"/>
      <c r="C595" s="14" t="s">
        <v>47</v>
      </c>
      <c r="D595" s="3"/>
      <c r="E595" s="6"/>
      <c r="F595" s="90"/>
      <c r="G595" s="91"/>
      <c r="H595" s="106"/>
      <c r="I595" s="108"/>
      <c r="J595" s="4"/>
      <c r="K595" s="4"/>
    </row>
    <row r="596" spans="2:11" ht="18.600000000000001" customHeight="1">
      <c r="B596" s="15" t="s">
        <v>5</v>
      </c>
      <c r="C596" s="16" t="s">
        <v>154</v>
      </c>
      <c r="D596" s="160">
        <f>K593</f>
        <v>58194083.937610008</v>
      </c>
      <c r="E596" s="9"/>
      <c r="H596" s="109"/>
      <c r="I596" s="110"/>
      <c r="J596" s="10"/>
      <c r="K596" s="158"/>
    </row>
    <row r="597" spans="2:11" ht="18.600000000000001" customHeight="1">
      <c r="B597" s="17" t="s">
        <v>8</v>
      </c>
      <c r="C597" s="18" t="s">
        <v>1020</v>
      </c>
      <c r="D597" s="161">
        <f>D596*0.1</f>
        <v>5819408.3937610015</v>
      </c>
      <c r="E597" s="9"/>
      <c r="G597" s="93"/>
      <c r="H597" s="106"/>
      <c r="I597" s="111"/>
      <c r="J597" s="4"/>
      <c r="K597" s="4"/>
    </row>
    <row r="598" spans="2:11" ht="18.600000000000001" customHeight="1">
      <c r="B598" s="17" t="s">
        <v>10</v>
      </c>
      <c r="C598" s="39" t="s">
        <v>15</v>
      </c>
      <c r="D598" s="162">
        <f>SUM(D596:D597)</f>
        <v>64013492.331371009</v>
      </c>
      <c r="E598" s="8" t="s">
        <v>16</v>
      </c>
      <c r="G598" s="94"/>
      <c r="H598" s="106"/>
      <c r="I598" s="110"/>
      <c r="J598" s="4"/>
      <c r="K598" s="4"/>
    </row>
    <row r="599" spans="2:11" ht="18.600000000000001" customHeight="1">
      <c r="B599" s="48"/>
      <c r="C599" s="49"/>
      <c r="D599" s="163"/>
      <c r="E599" s="8"/>
      <c r="G599" s="94"/>
      <c r="H599" s="106"/>
      <c r="I599" s="111"/>
      <c r="J599" s="4"/>
      <c r="K599" s="4"/>
    </row>
    <row r="600" spans="2:11" ht="18.600000000000001" customHeight="1">
      <c r="B600" s="17" t="s">
        <v>17</v>
      </c>
      <c r="C600" s="18" t="s">
        <v>18</v>
      </c>
      <c r="D600" s="164">
        <f>D596*0.22</f>
        <v>12802698.466274202</v>
      </c>
      <c r="E600" s="8"/>
      <c r="G600" s="94"/>
      <c r="H600" s="106"/>
      <c r="I600" s="110"/>
      <c r="J600" s="4"/>
      <c r="K600" s="4"/>
    </row>
    <row r="601" spans="2:11" ht="18.600000000000001" customHeight="1">
      <c r="B601" s="17" t="s">
        <v>19</v>
      </c>
      <c r="C601" s="18" t="s">
        <v>20</v>
      </c>
      <c r="D601" s="164">
        <f>D597*0.22</f>
        <v>1280269.8466274203</v>
      </c>
      <c r="E601" s="12"/>
      <c r="G601" s="94"/>
      <c r="H601" s="106"/>
      <c r="I601" s="112"/>
      <c r="J601" s="4"/>
      <c r="K601" s="4"/>
    </row>
    <row r="602" spans="2:11" ht="18.600000000000001" customHeight="1">
      <c r="B602" s="52" t="s">
        <v>21</v>
      </c>
      <c r="C602" s="53" t="s">
        <v>22</v>
      </c>
      <c r="D602" s="162">
        <f>SUM(D600:D601)</f>
        <v>14082968.312901622</v>
      </c>
      <c r="E602" s="13"/>
      <c r="G602" s="93"/>
      <c r="H602" s="106"/>
      <c r="I602" s="110"/>
      <c r="J602" s="4"/>
      <c r="K602" s="4"/>
    </row>
    <row r="603" spans="2:11" ht="18.600000000000001" customHeight="1">
      <c r="B603" s="57"/>
      <c r="C603" s="58"/>
      <c r="D603" s="165"/>
      <c r="E603" s="13"/>
      <c r="G603" s="93"/>
      <c r="H603" s="106"/>
      <c r="I603" s="110"/>
      <c r="J603" s="4"/>
      <c r="K603" s="4"/>
    </row>
    <row r="604" spans="2:11" ht="18.600000000000001" customHeight="1">
      <c r="B604" s="52" t="s">
        <v>23</v>
      </c>
      <c r="C604" s="56" t="s">
        <v>324</v>
      </c>
      <c r="D604" s="166">
        <f>D598+D602</f>
        <v>78096460.644272625</v>
      </c>
      <c r="E604" s="13"/>
      <c r="G604" s="93"/>
      <c r="H604" s="106"/>
      <c r="I604" s="110"/>
      <c r="J604" s="4"/>
      <c r="K604" s="4"/>
    </row>
    <row r="605" spans="2:11" ht="18.600000000000001" customHeight="1">
      <c r="B605" s="54"/>
      <c r="C605" s="55"/>
      <c r="D605" s="167"/>
      <c r="E605" s="9"/>
      <c r="G605" s="95"/>
      <c r="H605" s="106"/>
      <c r="I605" s="111"/>
      <c r="J605" s="4"/>
      <c r="K605" s="4"/>
    </row>
    <row r="606" spans="2:11" ht="18.600000000000001" customHeight="1">
      <c r="B606" s="17" t="s">
        <v>25</v>
      </c>
      <c r="C606" s="18" t="s">
        <v>24</v>
      </c>
      <c r="D606" s="164">
        <f>+D596*0.18</f>
        <v>10474935.108769801</v>
      </c>
      <c r="E606" s="9"/>
      <c r="G606" s="93"/>
      <c r="H606" s="106"/>
      <c r="I606" s="107"/>
      <c r="J606" s="4"/>
      <c r="K606" s="4"/>
    </row>
    <row r="607" spans="2:11" ht="18.600000000000001" customHeight="1">
      <c r="B607" s="17" t="s">
        <v>27</v>
      </c>
      <c r="C607" s="18" t="s">
        <v>26</v>
      </c>
      <c r="D607" s="161">
        <f>D597*0.5</f>
        <v>2909704.1968805008</v>
      </c>
      <c r="E607" s="9"/>
      <c r="G607" s="93"/>
      <c r="H607" s="106"/>
      <c r="I607" s="112"/>
      <c r="J607" s="4"/>
      <c r="K607" s="4"/>
    </row>
    <row r="608" spans="2:11" ht="18.600000000000001" customHeight="1">
      <c r="B608" s="37"/>
      <c r="C608" s="38" t="s">
        <v>86</v>
      </c>
      <c r="D608" s="168">
        <f>SUM(D606:D607)</f>
        <v>13384639.305650301</v>
      </c>
      <c r="E608" s="5"/>
      <c r="I608" s="110"/>
    </row>
    <row r="609" spans="1:12" ht="18.600000000000001" customHeight="1">
      <c r="B609" s="50"/>
      <c r="C609" s="51"/>
      <c r="D609" s="159"/>
      <c r="E609" s="5"/>
      <c r="I609" s="110"/>
    </row>
    <row r="610" spans="1:12" ht="18.600000000000001" customHeight="1">
      <c r="B610" s="17" t="s">
        <v>28</v>
      </c>
      <c r="C610" s="18" t="s">
        <v>1067</v>
      </c>
      <c r="D610" s="161">
        <f>D606*0.658</f>
        <v>6892507.3015705291</v>
      </c>
      <c r="E610" s="9"/>
      <c r="G610" s="93"/>
      <c r="H610" s="106"/>
      <c r="I610" s="111"/>
      <c r="J610" s="4"/>
      <c r="K610" s="4"/>
    </row>
    <row r="611" spans="1:12" ht="18.600000000000001" customHeight="1">
      <c r="B611" s="17" t="s">
        <v>29</v>
      </c>
      <c r="C611" s="18" t="s">
        <v>1068</v>
      </c>
      <c r="D611" s="161">
        <f>D607*0.658</f>
        <v>1914585.3615473695</v>
      </c>
      <c r="E611" s="9"/>
      <c r="G611" s="93"/>
      <c r="H611" s="106"/>
      <c r="I611" s="110"/>
      <c r="J611" s="4"/>
      <c r="K611" s="4"/>
    </row>
    <row r="612" spans="1:12" ht="18.600000000000001" customHeight="1">
      <c r="B612" s="17" t="s">
        <v>31</v>
      </c>
      <c r="C612" s="39" t="s">
        <v>30</v>
      </c>
      <c r="D612" s="169">
        <f>SUM(D610:D611)</f>
        <v>8807092.6631178986</v>
      </c>
      <c r="E612" s="9"/>
      <c r="G612" s="93"/>
      <c r="H612" s="106"/>
      <c r="I612" s="111"/>
      <c r="J612" s="4"/>
      <c r="K612" s="4"/>
    </row>
    <row r="613" spans="1:12" ht="18.600000000000001" customHeight="1">
      <c r="B613" s="48"/>
      <c r="C613" s="49"/>
      <c r="D613" s="167"/>
      <c r="E613" s="9"/>
      <c r="G613" s="95"/>
      <c r="H613" s="106"/>
      <c r="I613" s="110"/>
      <c r="J613" s="4"/>
      <c r="K613" s="4"/>
    </row>
    <row r="614" spans="1:12" ht="18.600000000000001" customHeight="1" thickBot="1">
      <c r="B614" s="19" t="s">
        <v>323</v>
      </c>
      <c r="C614" s="40" t="s">
        <v>338</v>
      </c>
      <c r="D614" s="170">
        <f>D604+D612</f>
        <v>86903553.307390526</v>
      </c>
      <c r="E614" s="9"/>
      <c r="G614" s="93"/>
      <c r="H614" s="106"/>
      <c r="I614" s="112"/>
      <c r="J614" s="4"/>
      <c r="K614" s="4"/>
    </row>
    <row r="615" spans="1:12" ht="18.600000000000001" customHeight="1">
      <c r="G615" s="96"/>
      <c r="H615" s="106"/>
      <c r="I615" s="110"/>
      <c r="J615" s="4"/>
      <c r="K615" s="4"/>
    </row>
    <row r="616" spans="1:12" ht="18.600000000000001" customHeight="1">
      <c r="C616" s="64" t="s">
        <v>1070</v>
      </c>
      <c r="I616" s="110"/>
    </row>
    <row r="617" spans="1:12" ht="18.600000000000001" customHeight="1">
      <c r="B617" s="47"/>
      <c r="I617" s="111"/>
    </row>
    <row r="618" spans="1:12" ht="18.600000000000001" customHeight="1">
      <c r="C618" s="64"/>
      <c r="I618" s="107"/>
    </row>
    <row r="619" spans="1:12" ht="18.600000000000001" customHeight="1">
      <c r="I619" s="112"/>
    </row>
    <row r="620" spans="1:12" s="1" customFormat="1" ht="18.600000000000001" customHeight="1">
      <c r="A620" s="2"/>
      <c r="C620" s="64"/>
      <c r="E620" s="7"/>
      <c r="F620" s="92"/>
      <c r="G620" s="92"/>
      <c r="H620" s="113"/>
      <c r="I620" s="110"/>
      <c r="J620" s="2"/>
      <c r="K620" s="2"/>
      <c r="L620" s="2"/>
    </row>
    <row r="621" spans="1:12" s="1" customFormat="1" ht="18.600000000000001" customHeight="1">
      <c r="C621" s="64"/>
      <c r="E621" s="7"/>
      <c r="F621" s="92"/>
      <c r="G621" s="92"/>
      <c r="H621" s="113"/>
      <c r="I621" s="111"/>
      <c r="J621" s="2"/>
      <c r="K621" s="2"/>
      <c r="L621" s="2"/>
    </row>
    <row r="622" spans="1:12" ht="18.600000000000001" customHeight="1">
      <c r="C622" s="64"/>
      <c r="I622" s="111"/>
    </row>
    <row r="623" spans="1:12" ht="18.600000000000001" customHeight="1">
      <c r="C623" s="64"/>
      <c r="I623" s="112"/>
    </row>
    <row r="624" spans="1:12" ht="18.600000000000001" customHeight="1">
      <c r="C624" s="64"/>
      <c r="E624" s="11"/>
      <c r="I624" s="111"/>
    </row>
    <row r="625" spans="3:9" ht="18.600000000000001" customHeight="1">
      <c r="C625" s="64"/>
      <c r="I625" s="112"/>
    </row>
    <row r="626" spans="3:9" ht="18.600000000000001" customHeight="1">
      <c r="I626" s="111"/>
    </row>
    <row r="627" spans="3:9" ht="18.600000000000001" customHeight="1">
      <c r="C627" s="64"/>
      <c r="I627" s="107"/>
    </row>
    <row r="628" spans="3:9" ht="18.600000000000001" customHeight="1">
      <c r="C628" s="64"/>
    </row>
    <row r="629" spans="3:9" ht="18.600000000000001" customHeight="1">
      <c r="C629" s="64"/>
    </row>
    <row r="630" spans="3:9" ht="18.600000000000001" customHeight="1">
      <c r="C630" s="6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Carlos Rodriguez</cp:lastModifiedBy>
  <cp:lastPrinted>2020-04-05T15:18:23Z</cp:lastPrinted>
  <dcterms:created xsi:type="dcterms:W3CDTF">2014-12-08T11:34:35Z</dcterms:created>
  <dcterms:modified xsi:type="dcterms:W3CDTF">2020-07-02T17:43:47Z</dcterms:modified>
</cp:coreProperties>
</file>